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IN\3500--3599\3589\027\Drawings\CAD\119574\400-Engineering\Drainage\EngData\"/>
    </mc:Choice>
  </mc:AlternateContent>
  <xr:revisionPtr revIDLastSave="0" documentId="13_ncr:1_{CB8E1F0C-FE70-40D0-B05A-4C3AC23147F0}" xr6:coauthVersionLast="47" xr6:coauthVersionMax="47" xr10:uidLastSave="{00000000-0000-0000-0000-000000000000}"/>
  <bookViews>
    <workbookView xWindow="-38520" yWindow="-120" windowWidth="38640" windowHeight="21240" tabRatio="694" xr2:uid="{00000000-000D-0000-FFFF-FFFF00000000}"/>
  </bookViews>
  <sheets>
    <sheet name="RCP Class Analysis" sheetId="11" r:id="rId1"/>
    <sheet name="Lookup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" i="11" l="1"/>
  <c r="K12" i="11" l="1"/>
  <c r="K13" i="11"/>
  <c r="O11" i="11"/>
  <c r="K11" i="11"/>
  <c r="BC12" i="11" l="1"/>
  <c r="V12" i="11"/>
  <c r="W12" i="11"/>
  <c r="AF12" i="11"/>
  <c r="AG12" i="11"/>
  <c r="AH12" i="11"/>
  <c r="AI12" i="11"/>
  <c r="AJ12" i="11"/>
  <c r="AK12" i="11"/>
  <c r="AM12" i="11"/>
  <c r="AV12" i="11"/>
  <c r="AX12" i="11" s="1"/>
  <c r="AZ12" i="11" s="1"/>
  <c r="AW12" i="11"/>
  <c r="BF12" i="11"/>
  <c r="BG12" i="11"/>
  <c r="BH12" i="11"/>
  <c r="BI12" i="11"/>
  <c r="BJ12" i="11"/>
  <c r="BK12" i="11"/>
  <c r="BM12" i="11"/>
  <c r="O13" i="11"/>
  <c r="BC13" i="11"/>
  <c r="V13" i="11"/>
  <c r="W13" i="11"/>
  <c r="AC13" i="11"/>
  <c r="AF13" i="11"/>
  <c r="AG13" i="11"/>
  <c r="AH13" i="11"/>
  <c r="AI13" i="11"/>
  <c r="AJ13" i="11"/>
  <c r="AK13" i="11"/>
  <c r="AM13" i="11"/>
  <c r="AV13" i="11"/>
  <c r="AW13" i="11"/>
  <c r="BF13" i="11"/>
  <c r="BG13" i="11"/>
  <c r="BH13" i="11"/>
  <c r="BI13" i="11"/>
  <c r="BJ13" i="11"/>
  <c r="BK13" i="11"/>
  <c r="BM13" i="11"/>
  <c r="O14" i="11"/>
  <c r="BC14" i="11"/>
  <c r="Q14" i="11"/>
  <c r="V14" i="11"/>
  <c r="W14" i="11"/>
  <c r="AF14" i="11"/>
  <c r="AG14" i="11"/>
  <c r="AH14" i="11"/>
  <c r="AI14" i="11"/>
  <c r="AJ14" i="11"/>
  <c r="AK14" i="11"/>
  <c r="AM14" i="11"/>
  <c r="AV14" i="11"/>
  <c r="AW14" i="11"/>
  <c r="BF14" i="11"/>
  <c r="BG14" i="11"/>
  <c r="BH14" i="11"/>
  <c r="BI14" i="11"/>
  <c r="BJ14" i="11"/>
  <c r="BK14" i="11"/>
  <c r="BM14" i="11"/>
  <c r="O15" i="11"/>
  <c r="BC15" i="11"/>
  <c r="Q15" i="11"/>
  <c r="V15" i="11"/>
  <c r="W15" i="11"/>
  <c r="AF15" i="11"/>
  <c r="AG15" i="11"/>
  <c r="AH15" i="11"/>
  <c r="AI15" i="11"/>
  <c r="AJ15" i="11"/>
  <c r="AK15" i="11"/>
  <c r="AM15" i="11"/>
  <c r="AV15" i="11"/>
  <c r="AW15" i="11"/>
  <c r="BF15" i="11"/>
  <c r="BG15" i="11"/>
  <c r="BH15" i="11"/>
  <c r="BI15" i="11"/>
  <c r="BJ15" i="11"/>
  <c r="BK15" i="11"/>
  <c r="BM15" i="11"/>
  <c r="O16" i="11"/>
  <c r="Q16" i="11"/>
  <c r="V16" i="11"/>
  <c r="W16" i="11"/>
  <c r="AF16" i="11"/>
  <c r="AG16" i="11"/>
  <c r="AH16" i="11"/>
  <c r="AI16" i="11"/>
  <c r="AJ16" i="11"/>
  <c r="AK16" i="11"/>
  <c r="AM16" i="11"/>
  <c r="AV16" i="11"/>
  <c r="AW16" i="11"/>
  <c r="BF16" i="11"/>
  <c r="BG16" i="11"/>
  <c r="BH16" i="11"/>
  <c r="BI16" i="11"/>
  <c r="BJ16" i="11"/>
  <c r="BK16" i="11"/>
  <c r="BM16" i="11"/>
  <c r="O17" i="11"/>
  <c r="AC17" i="11"/>
  <c r="Q17" i="11"/>
  <c r="V17" i="11"/>
  <c r="X17" i="11" s="1"/>
  <c r="Z17" i="11" s="1"/>
  <c r="W17" i="11"/>
  <c r="AF17" i="11"/>
  <c r="AG17" i="11"/>
  <c r="AH17" i="11"/>
  <c r="AI17" i="11"/>
  <c r="AJ17" i="11"/>
  <c r="AK17" i="11"/>
  <c r="AM17" i="11"/>
  <c r="AV17" i="11"/>
  <c r="AW17" i="11"/>
  <c r="BF17" i="11"/>
  <c r="BG17" i="11"/>
  <c r="BH17" i="11"/>
  <c r="BI17" i="11"/>
  <c r="BJ17" i="11"/>
  <c r="BK17" i="11"/>
  <c r="BM17" i="11"/>
  <c r="BR18" i="11"/>
  <c r="O18" i="11"/>
  <c r="Q18" i="11"/>
  <c r="V18" i="11"/>
  <c r="W18" i="11"/>
  <c r="AF18" i="11"/>
  <c r="AG18" i="11"/>
  <c r="AH18" i="11"/>
  <c r="AI18" i="11"/>
  <c r="AJ18" i="11"/>
  <c r="AK18" i="11"/>
  <c r="AM18" i="11"/>
  <c r="AQ18" i="11"/>
  <c r="AV18" i="11"/>
  <c r="AW18" i="11"/>
  <c r="BF18" i="11"/>
  <c r="BG18" i="11"/>
  <c r="BH18" i="11"/>
  <c r="BI18" i="11"/>
  <c r="BJ18" i="11"/>
  <c r="BK18" i="11"/>
  <c r="BM18" i="11"/>
  <c r="O19" i="11"/>
  <c r="AC19" i="11"/>
  <c r="Q19" i="11"/>
  <c r="V19" i="11"/>
  <c r="X19" i="11" s="1"/>
  <c r="Z19" i="11" s="1"/>
  <c r="W19" i="11"/>
  <c r="AF19" i="11"/>
  <c r="AG19" i="11"/>
  <c r="AH19" i="11"/>
  <c r="AI19" i="11"/>
  <c r="AJ19" i="11"/>
  <c r="AK19" i="11"/>
  <c r="AM19" i="11"/>
  <c r="AV19" i="11"/>
  <c r="AX19" i="11" s="1"/>
  <c r="AZ19" i="11" s="1"/>
  <c r="AW19" i="11"/>
  <c r="BF19" i="11"/>
  <c r="BG19" i="11"/>
  <c r="BH19" i="11"/>
  <c r="BI19" i="11"/>
  <c r="BJ19" i="11"/>
  <c r="BK19" i="11"/>
  <c r="BM19" i="11"/>
  <c r="O20" i="11"/>
  <c r="Q20" i="11"/>
  <c r="V20" i="11"/>
  <c r="X20" i="11" s="1"/>
  <c r="Z20" i="11" s="1"/>
  <c r="W20" i="11"/>
  <c r="AF20" i="11"/>
  <c r="AG20" i="11"/>
  <c r="AH20" i="11"/>
  <c r="AI20" i="11"/>
  <c r="AJ20" i="11"/>
  <c r="AK20" i="11"/>
  <c r="AM20" i="11"/>
  <c r="AV20" i="11"/>
  <c r="AW20" i="11"/>
  <c r="BF20" i="11"/>
  <c r="BG20" i="11"/>
  <c r="BH20" i="11"/>
  <c r="BI20" i="11"/>
  <c r="BJ20" i="11"/>
  <c r="BK20" i="11"/>
  <c r="BM20" i="11"/>
  <c r="O21" i="11"/>
  <c r="AC21" i="11"/>
  <c r="Q21" i="11"/>
  <c r="V21" i="11"/>
  <c r="W21" i="11"/>
  <c r="X21" i="11" s="1"/>
  <c r="Z21" i="11" s="1"/>
  <c r="AF21" i="11"/>
  <c r="AG21" i="11"/>
  <c r="AH21" i="11"/>
  <c r="AI21" i="11"/>
  <c r="AJ21" i="11"/>
  <c r="AK21" i="11"/>
  <c r="AM21" i="11"/>
  <c r="AV21" i="11"/>
  <c r="AW21" i="11"/>
  <c r="BF21" i="11"/>
  <c r="BG21" i="11"/>
  <c r="BH21" i="11"/>
  <c r="BI21" i="11"/>
  <c r="BJ21" i="11"/>
  <c r="BK21" i="11"/>
  <c r="BM21" i="11"/>
  <c r="O22" i="11"/>
  <c r="BC22" i="11"/>
  <c r="Q22" i="11"/>
  <c r="V22" i="11"/>
  <c r="W22" i="11"/>
  <c r="AF22" i="11"/>
  <c r="AG22" i="11"/>
  <c r="AH22" i="11"/>
  <c r="AI22" i="11"/>
  <c r="AJ22" i="11"/>
  <c r="AK22" i="11"/>
  <c r="AM22" i="11"/>
  <c r="AV22" i="11"/>
  <c r="AW22" i="11"/>
  <c r="AX22" i="11" s="1"/>
  <c r="AZ22" i="11" s="1"/>
  <c r="BF22" i="11"/>
  <c r="BG22" i="11"/>
  <c r="BH22" i="11"/>
  <c r="BI22" i="11"/>
  <c r="BJ22" i="11"/>
  <c r="BK22" i="11"/>
  <c r="BM22" i="11"/>
  <c r="O23" i="11"/>
  <c r="AC23" i="11"/>
  <c r="Q23" i="11"/>
  <c r="V23" i="11"/>
  <c r="W23" i="11"/>
  <c r="AF23" i="11"/>
  <c r="AG23" i="11"/>
  <c r="AH23" i="11"/>
  <c r="AI23" i="11"/>
  <c r="AJ23" i="11"/>
  <c r="AK23" i="11"/>
  <c r="AM23" i="11"/>
  <c r="AV23" i="11"/>
  <c r="AW23" i="11"/>
  <c r="BC23" i="11"/>
  <c r="BF23" i="11"/>
  <c r="BG23" i="11"/>
  <c r="BH23" i="11"/>
  <c r="BI23" i="11"/>
  <c r="BJ23" i="11"/>
  <c r="BK23" i="11"/>
  <c r="BM23" i="11"/>
  <c r="O24" i="11"/>
  <c r="Q24" i="11"/>
  <c r="V24" i="11"/>
  <c r="W24" i="11"/>
  <c r="AF24" i="11"/>
  <c r="AG24" i="11"/>
  <c r="AH24" i="11"/>
  <c r="AI24" i="11"/>
  <c r="AJ24" i="11"/>
  <c r="AK24" i="11"/>
  <c r="AM24" i="11"/>
  <c r="AV24" i="11"/>
  <c r="AW24" i="11"/>
  <c r="BF24" i="11"/>
  <c r="BG24" i="11"/>
  <c r="BH24" i="11"/>
  <c r="BI24" i="11"/>
  <c r="BJ24" i="11"/>
  <c r="BK24" i="11"/>
  <c r="BM24" i="11"/>
  <c r="O25" i="11"/>
  <c r="Q25" i="11"/>
  <c r="V25" i="11"/>
  <c r="W25" i="11"/>
  <c r="AF25" i="11"/>
  <c r="AG25" i="11"/>
  <c r="AH25" i="11"/>
  <c r="AI25" i="11"/>
  <c r="AJ25" i="11"/>
  <c r="AK25" i="11"/>
  <c r="AM25" i="11"/>
  <c r="AV25" i="11"/>
  <c r="AW25" i="11"/>
  <c r="AX25" i="11"/>
  <c r="AZ25" i="11" s="1"/>
  <c r="BF25" i="11"/>
  <c r="BG25" i="11"/>
  <c r="BH25" i="11"/>
  <c r="BI25" i="11"/>
  <c r="BJ25" i="11"/>
  <c r="BK25" i="11"/>
  <c r="BM25" i="11"/>
  <c r="O26" i="11"/>
  <c r="Q26" i="11"/>
  <c r="V26" i="11"/>
  <c r="W26" i="11"/>
  <c r="AF26" i="11"/>
  <c r="AG26" i="11"/>
  <c r="AH26" i="11"/>
  <c r="AI26" i="11"/>
  <c r="AJ26" i="11"/>
  <c r="AK26" i="11"/>
  <c r="AM26" i="11"/>
  <c r="AV26" i="11"/>
  <c r="AX26" i="11" s="1"/>
  <c r="AZ26" i="11" s="1"/>
  <c r="AW26" i="11"/>
  <c r="BF26" i="11"/>
  <c r="BG26" i="11"/>
  <c r="BH26" i="11"/>
  <c r="BI26" i="11"/>
  <c r="BJ26" i="11"/>
  <c r="BK26" i="11"/>
  <c r="BM26" i="11"/>
  <c r="AX18" i="11" l="1"/>
  <c r="AZ18" i="11" s="1"/>
  <c r="AX13" i="11"/>
  <c r="AZ13" i="11" s="1"/>
  <c r="AX23" i="11"/>
  <c r="AZ23" i="11" s="1"/>
  <c r="AX24" i="11"/>
  <c r="AZ24" i="11" s="1"/>
  <c r="X23" i="11"/>
  <c r="Z23" i="11" s="1"/>
  <c r="X15" i="11"/>
  <c r="Z15" i="11" s="1"/>
  <c r="AC25" i="11"/>
  <c r="AQ25" i="11"/>
  <c r="BC25" i="11"/>
  <c r="BQ25" i="11"/>
  <c r="AX16" i="11"/>
  <c r="AZ16" i="11" s="1"/>
  <c r="AX14" i="11"/>
  <c r="AZ14" i="11" s="1"/>
  <c r="X24" i="11"/>
  <c r="Z24" i="11" s="1"/>
  <c r="AX20" i="11"/>
  <c r="AZ20" i="11" s="1"/>
  <c r="BW26" i="11"/>
  <c r="BX26" i="11" s="1"/>
  <c r="AR26" i="11"/>
  <c r="AR18" i="11"/>
  <c r="BR17" i="11"/>
  <c r="AQ21" i="11"/>
  <c r="BC19" i="11"/>
  <c r="X18" i="11"/>
  <c r="Z18" i="11" s="1"/>
  <c r="AX15" i="11"/>
  <c r="AZ15" i="11" s="1"/>
  <c r="AC15" i="11"/>
  <c r="X26" i="11"/>
  <c r="Z26" i="11" s="1"/>
  <c r="BQ21" i="11"/>
  <c r="BC21" i="11"/>
  <c r="BC17" i="11"/>
  <c r="AX21" i="11"/>
  <c r="AZ21" i="11" s="1"/>
  <c r="AR20" i="11"/>
  <c r="BR19" i="11"/>
  <c r="X14" i="11"/>
  <c r="Z14" i="11" s="1"/>
  <c r="AX17" i="11"/>
  <c r="AZ17" i="11" s="1"/>
  <c r="AR16" i="11"/>
  <c r="BR23" i="11"/>
  <c r="BW18" i="11"/>
  <c r="BX18" i="11" s="1"/>
  <c r="BS18" i="11"/>
  <c r="BW25" i="11"/>
  <c r="BX25" i="11" s="1"/>
  <c r="BS24" i="11"/>
  <c r="BS20" i="11"/>
  <c r="BS19" i="11"/>
  <c r="BR16" i="11"/>
  <c r="AC12" i="11"/>
  <c r="AS12" i="11"/>
  <c r="AR12" i="11"/>
  <c r="BS12" i="11"/>
  <c r="BR12" i="11"/>
  <c r="AR13" i="11"/>
  <c r="AS13" i="11"/>
  <c r="BR13" i="11"/>
  <c r="BS13" i="11"/>
  <c r="X13" i="11"/>
  <c r="Z13" i="11" s="1"/>
  <c r="AC26" i="11"/>
  <c r="BQ26" i="11"/>
  <c r="BC26" i="11"/>
  <c r="AQ26" i="11"/>
  <c r="AC16" i="11"/>
  <c r="BC16" i="11"/>
  <c r="AR25" i="11"/>
  <c r="AS25" i="11"/>
  <c r="BS25" i="11"/>
  <c r="BR25" i="11"/>
  <c r="AR21" i="11"/>
  <c r="AS21" i="11"/>
  <c r="BR21" i="11"/>
  <c r="BS21" i="11"/>
  <c r="AC24" i="11"/>
  <c r="BQ24" i="11"/>
  <c r="AQ24" i="11"/>
  <c r="BC24" i="11"/>
  <c r="BR22" i="11"/>
  <c r="X25" i="11"/>
  <c r="Z25" i="11" s="1"/>
  <c r="AR24" i="11"/>
  <c r="BR24" i="11"/>
  <c r="AR22" i="11"/>
  <c r="AR15" i="11"/>
  <c r="BR15" i="11"/>
  <c r="AS14" i="11"/>
  <c r="BR14" i="11"/>
  <c r="BS14" i="11"/>
  <c r="AR14" i="11"/>
  <c r="AS26" i="11"/>
  <c r="AR19" i="11"/>
  <c r="AS19" i="11"/>
  <c r="BS26" i="11"/>
  <c r="X22" i="11"/>
  <c r="Z22" i="11" s="1"/>
  <c r="AC20" i="11"/>
  <c r="BR26" i="11"/>
  <c r="BC20" i="11"/>
  <c r="BS16" i="11"/>
  <c r="AC18" i="11"/>
  <c r="BQ18" i="11"/>
  <c r="X12" i="11"/>
  <c r="Z12" i="11" s="1"/>
  <c r="AR23" i="11"/>
  <c r="BR20" i="11"/>
  <c r="BC18" i="11"/>
  <c r="X16" i="11"/>
  <c r="Z16" i="11" s="1"/>
  <c r="AC14" i="11"/>
  <c r="AC22" i="11"/>
  <c r="AS18" i="11"/>
  <c r="AR17" i="11"/>
  <c r="Y18" i="11" l="1"/>
  <c r="AB18" i="11" s="1"/>
  <c r="BE18" i="11"/>
  <c r="AE18" i="11"/>
  <c r="AY18" i="11"/>
  <c r="Y25" i="11"/>
  <c r="AB25" i="11" s="1"/>
  <c r="BE25" i="11"/>
  <c r="AY25" i="11"/>
  <c r="AE25" i="11"/>
  <c r="I72" i="4"/>
  <c r="J72" i="4"/>
  <c r="I73" i="4"/>
  <c r="J73" i="4"/>
  <c r="I74" i="4"/>
  <c r="J74" i="4"/>
  <c r="I75" i="4"/>
  <c r="J75" i="4"/>
  <c r="I76" i="4"/>
  <c r="J76" i="4"/>
  <c r="I77" i="4"/>
  <c r="J77" i="4"/>
  <c r="I78" i="4"/>
  <c r="J78" i="4"/>
  <c r="I79" i="4"/>
  <c r="J79" i="4"/>
  <c r="AC11" i="11"/>
  <c r="V11" i="11"/>
  <c r="W11" i="11"/>
  <c r="AF11" i="11"/>
  <c r="AG11" i="11"/>
  <c r="AH11" i="11"/>
  <c r="AI11" i="11"/>
  <c r="AJ11" i="11"/>
  <c r="AK11" i="11"/>
  <c r="AM11" i="11"/>
  <c r="AV11" i="11"/>
  <c r="AW11" i="11"/>
  <c r="BF11" i="11"/>
  <c r="BG11" i="11"/>
  <c r="BH11" i="11"/>
  <c r="BI11" i="11"/>
  <c r="BJ11" i="11"/>
  <c r="BK11" i="11"/>
  <c r="BM11" i="11"/>
  <c r="B5" i="11"/>
  <c r="BA18" i="11" l="1"/>
  <c r="BB18" i="11"/>
  <c r="BB25" i="11"/>
  <c r="BA25" i="11"/>
  <c r="BL18" i="11"/>
  <c r="BN18" i="11" s="1"/>
  <c r="AA18" i="11"/>
  <c r="AL25" i="11"/>
  <c r="AN25" i="11" s="1"/>
  <c r="BL25" i="11"/>
  <c r="BN25" i="11" s="1"/>
  <c r="AA25" i="11"/>
  <c r="AL18" i="11"/>
  <c r="AN18" i="11" s="1"/>
  <c r="BS11" i="11"/>
  <c r="AX11" i="11"/>
  <c r="AZ11" i="11" s="1"/>
  <c r="BR11" i="11"/>
  <c r="BC11" i="11"/>
  <c r="X11" i="11"/>
  <c r="Z11" i="11" s="1"/>
  <c r="AS11" i="11"/>
  <c r="AR11" i="11"/>
  <c r="AD25" i="11" l="1"/>
  <c r="AT25" i="11" s="1"/>
  <c r="AU25" i="11" s="1"/>
  <c r="BD25" i="11"/>
  <c r="BT25" i="11" s="1"/>
  <c r="BU25" i="11" s="1"/>
  <c r="AO18" i="11"/>
  <c r="AP18" i="11"/>
  <c r="BO18" i="11"/>
  <c r="BP18" i="11"/>
  <c r="BP25" i="11"/>
  <c r="BO25" i="11"/>
  <c r="BD18" i="11"/>
  <c r="BT18" i="11" s="1"/>
  <c r="BU18" i="11" s="1"/>
  <c r="AO25" i="11"/>
  <c r="AP25" i="11"/>
  <c r="AD18" i="11"/>
  <c r="AT18" i="11" s="1"/>
  <c r="AU18" i="11" s="1"/>
  <c r="J90" i="4" l="1"/>
  <c r="J89" i="4"/>
  <c r="J88" i="4"/>
  <c r="J87" i="4"/>
  <c r="J86" i="4"/>
  <c r="J85" i="4"/>
  <c r="J84" i="4"/>
  <c r="J83" i="4"/>
  <c r="I84" i="4"/>
  <c r="I85" i="4"/>
  <c r="I86" i="4"/>
  <c r="I87" i="4"/>
  <c r="I88" i="4"/>
  <c r="I89" i="4"/>
  <c r="I90" i="4"/>
  <c r="I83" i="4"/>
  <c r="BZ26" i="11" l="1"/>
  <c r="I30" i="4"/>
  <c r="I31" i="4"/>
  <c r="I32" i="4"/>
  <c r="I33" i="4"/>
  <c r="I34" i="4"/>
  <c r="I35" i="4"/>
  <c r="I36" i="4"/>
  <c r="I37" i="4"/>
  <c r="I38" i="4"/>
  <c r="I29" i="4"/>
  <c r="BZ25" i="11" l="1"/>
  <c r="BZ18" i="11"/>
  <c r="E48" i="4"/>
  <c r="F48" i="4" s="1"/>
  <c r="G48" i="4" s="1"/>
  <c r="H48" i="4" s="1"/>
  <c r="I48" i="4" s="1"/>
  <c r="J48" i="4" s="1"/>
  <c r="K48" i="4" s="1"/>
  <c r="L48" i="4" s="1"/>
  <c r="M48" i="4" s="1"/>
  <c r="N48" i="4" s="1"/>
  <c r="D49" i="4"/>
  <c r="D50" i="4" s="1"/>
  <c r="D51" i="4" s="1"/>
  <c r="D52" i="4" s="1"/>
  <c r="D53" i="4" s="1"/>
  <c r="D54" i="4" s="1"/>
  <c r="D55" i="4" s="1"/>
  <c r="D56" i="4" s="1"/>
  <c r="D57" i="4" s="1"/>
  <c r="D58" i="4" s="1"/>
  <c r="M33" i="4" l="1"/>
  <c r="M34" i="4"/>
  <c r="M35" i="4"/>
  <c r="M36" i="4"/>
  <c r="M37" i="4"/>
  <c r="M38" i="4"/>
  <c r="M39" i="4"/>
  <c r="M40" i="4"/>
  <c r="M41" i="4"/>
  <c r="M32" i="4"/>
  <c r="O33" i="4"/>
  <c r="P33" i="4"/>
  <c r="Q33" i="4"/>
  <c r="R33" i="4"/>
  <c r="S33" i="4"/>
  <c r="T33" i="4"/>
  <c r="U33" i="4"/>
  <c r="V33" i="4"/>
  <c r="W33" i="4"/>
  <c r="O35" i="4"/>
  <c r="P35" i="4"/>
  <c r="Q35" i="4"/>
  <c r="R35" i="4"/>
  <c r="S35" i="4"/>
  <c r="T35" i="4"/>
  <c r="U35" i="4"/>
  <c r="V35" i="4"/>
  <c r="W35" i="4"/>
  <c r="O37" i="4"/>
  <c r="P37" i="4"/>
  <c r="Q37" i="4"/>
  <c r="R37" i="4"/>
  <c r="S37" i="4"/>
  <c r="T37" i="4"/>
  <c r="U37" i="4"/>
  <c r="V37" i="4"/>
  <c r="W37" i="4"/>
  <c r="O39" i="4"/>
  <c r="P39" i="4"/>
  <c r="Q39" i="4"/>
  <c r="R39" i="4"/>
  <c r="S39" i="4"/>
  <c r="T39" i="4"/>
  <c r="U39" i="4"/>
  <c r="V39" i="4"/>
  <c r="W39" i="4"/>
  <c r="O40" i="4"/>
  <c r="P40" i="4"/>
  <c r="Q40" i="4"/>
  <c r="R40" i="4"/>
  <c r="S40" i="4"/>
  <c r="T40" i="4"/>
  <c r="U40" i="4"/>
  <c r="V40" i="4"/>
  <c r="W40" i="4"/>
  <c r="O41" i="4"/>
  <c r="P41" i="4"/>
  <c r="Q41" i="4"/>
  <c r="R41" i="4"/>
  <c r="S41" i="4"/>
  <c r="T41" i="4"/>
  <c r="U41" i="4"/>
  <c r="V41" i="4"/>
  <c r="W41" i="4"/>
  <c r="N41" i="4"/>
  <c r="N40" i="4"/>
  <c r="N39" i="4"/>
  <c r="N37" i="4"/>
  <c r="N35" i="4"/>
  <c r="N33" i="4"/>
  <c r="O31" i="4"/>
  <c r="P31" i="4" s="1"/>
  <c r="Q31" i="4" s="1"/>
  <c r="R31" i="4" s="1"/>
  <c r="S31" i="4" s="1"/>
  <c r="T31" i="4" s="1"/>
  <c r="U31" i="4" s="1"/>
  <c r="V31" i="4" s="1"/>
  <c r="W31" i="4" s="1"/>
  <c r="X31" i="4" s="1"/>
  <c r="Y31" i="4" s="1"/>
  <c r="Z31" i="4" s="1"/>
  <c r="AA31" i="4" s="1"/>
  <c r="AB31" i="4" s="1"/>
  <c r="AC31" i="4" s="1"/>
  <c r="AD31" i="4" s="1"/>
  <c r="AE31" i="4" s="1"/>
  <c r="AF31" i="4" s="1"/>
  <c r="AG31" i="4" s="1"/>
  <c r="AH31" i="4" s="1"/>
  <c r="N29" i="4"/>
  <c r="O29" i="4" s="1"/>
  <c r="P29" i="4" s="1"/>
  <c r="Q29" i="4" s="1"/>
  <c r="R29" i="4" s="1"/>
  <c r="S29" i="4" s="1"/>
  <c r="T29" i="4" s="1"/>
  <c r="U29" i="4" s="1"/>
  <c r="V29" i="4" s="1"/>
  <c r="W29" i="4" s="1"/>
  <c r="X29" i="4" s="1"/>
  <c r="Y29" i="4" s="1"/>
  <c r="Z29" i="4" s="1"/>
  <c r="AA29" i="4" s="1"/>
  <c r="AB29" i="4" s="1"/>
  <c r="AC29" i="4" s="1"/>
  <c r="AD29" i="4" s="1"/>
  <c r="AE29" i="4" s="1"/>
  <c r="AF29" i="4" s="1"/>
  <c r="AG29" i="4" s="1"/>
  <c r="AH29" i="4" s="1"/>
  <c r="F20" i="4"/>
  <c r="F18" i="4"/>
  <c r="F14" i="4"/>
  <c r="F15" i="4"/>
  <c r="F16" i="4"/>
  <c r="F13" i="4"/>
  <c r="F12" i="4"/>
  <c r="F10" i="4"/>
  <c r="F8" i="4"/>
  <c r="F6" i="4"/>
  <c r="Q10" i="4" l="1"/>
  <c r="Q34" i="4" s="1"/>
  <c r="P1" i="4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H1" i="4" s="1"/>
  <c r="AI1" i="4" s="1"/>
  <c r="G20" i="4"/>
  <c r="H20" i="4"/>
  <c r="I20" i="4"/>
  <c r="J20" i="4"/>
  <c r="G21" i="4"/>
  <c r="H21" i="4"/>
  <c r="I21" i="4"/>
  <c r="J21" i="4"/>
  <c r="G22" i="4"/>
  <c r="H22" i="4"/>
  <c r="I22" i="4"/>
  <c r="J22" i="4"/>
  <c r="G23" i="4"/>
  <c r="H23" i="4"/>
  <c r="I23" i="4"/>
  <c r="J23" i="4"/>
  <c r="G24" i="4"/>
  <c r="H24" i="4"/>
  <c r="I24" i="4"/>
  <c r="J24" i="4"/>
  <c r="J19" i="4"/>
  <c r="I19" i="4"/>
  <c r="H19" i="4"/>
  <c r="G19" i="4"/>
  <c r="G16" i="4"/>
  <c r="H16" i="4"/>
  <c r="I16" i="4"/>
  <c r="J16" i="4"/>
  <c r="G17" i="4"/>
  <c r="H17" i="4"/>
  <c r="I17" i="4"/>
  <c r="J17" i="4"/>
  <c r="G14" i="4"/>
  <c r="H14" i="4"/>
  <c r="I14" i="4"/>
  <c r="J14" i="4"/>
  <c r="G15" i="4"/>
  <c r="H15" i="4"/>
  <c r="I15" i="4"/>
  <c r="J15" i="4"/>
  <c r="J13" i="4"/>
  <c r="I13" i="4"/>
  <c r="H13" i="4"/>
  <c r="G13" i="4"/>
  <c r="G10" i="4"/>
  <c r="H10" i="4"/>
  <c r="I10" i="4"/>
  <c r="J10" i="4"/>
  <c r="G11" i="4"/>
  <c r="H11" i="4"/>
  <c r="I11" i="4"/>
  <c r="J11" i="4"/>
  <c r="J9" i="4"/>
  <c r="I9" i="4"/>
  <c r="H9" i="4"/>
  <c r="G9" i="4"/>
  <c r="G6" i="4"/>
  <c r="H6" i="4"/>
  <c r="I6" i="4"/>
  <c r="J6" i="4"/>
  <c r="G7" i="4"/>
  <c r="H7" i="4"/>
  <c r="I7" i="4"/>
  <c r="J7" i="4"/>
  <c r="J5" i="4"/>
  <c r="I5" i="4"/>
  <c r="H5" i="4"/>
  <c r="G5" i="4"/>
  <c r="O21" i="4" l="1"/>
  <c r="P21" i="4"/>
  <c r="Q21" i="4"/>
  <c r="R21" i="4"/>
  <c r="S21" i="4"/>
  <c r="T21" i="4"/>
  <c r="U21" i="4"/>
  <c r="V21" i="4"/>
  <c r="W21" i="4"/>
  <c r="N21" i="4"/>
  <c r="O19" i="4"/>
  <c r="P19" i="4"/>
  <c r="Q19" i="4"/>
  <c r="R19" i="4"/>
  <c r="S19" i="4"/>
  <c r="T19" i="4"/>
  <c r="U19" i="4"/>
  <c r="V19" i="4"/>
  <c r="W19" i="4"/>
  <c r="N19" i="4"/>
  <c r="O17" i="4"/>
  <c r="P17" i="4"/>
  <c r="Q17" i="4"/>
  <c r="R17" i="4"/>
  <c r="S17" i="4"/>
  <c r="T17" i="4"/>
  <c r="U17" i="4"/>
  <c r="V17" i="4"/>
  <c r="W17" i="4"/>
  <c r="N17" i="4"/>
  <c r="O15" i="4"/>
  <c r="O38" i="4" s="1"/>
  <c r="P15" i="4"/>
  <c r="P38" i="4" s="1"/>
  <c r="Q15" i="4"/>
  <c r="Q38" i="4" s="1"/>
  <c r="R15" i="4"/>
  <c r="R38" i="4" s="1"/>
  <c r="S15" i="4"/>
  <c r="S38" i="4" s="1"/>
  <c r="T15" i="4"/>
  <c r="T38" i="4" s="1"/>
  <c r="U15" i="4"/>
  <c r="U38" i="4" s="1"/>
  <c r="V15" i="4"/>
  <c r="V38" i="4" s="1"/>
  <c r="W15" i="4"/>
  <c r="W38" i="4" s="1"/>
  <c r="N15" i="4"/>
  <c r="N38" i="4" s="1"/>
  <c r="O13" i="4"/>
  <c r="O36" i="4" s="1"/>
  <c r="P13" i="4"/>
  <c r="P36" i="4" s="1"/>
  <c r="Q13" i="4"/>
  <c r="Q36" i="4" s="1"/>
  <c r="R13" i="4"/>
  <c r="R36" i="4" s="1"/>
  <c r="S13" i="4"/>
  <c r="S36" i="4" s="1"/>
  <c r="T13" i="4"/>
  <c r="T36" i="4" s="1"/>
  <c r="U13" i="4"/>
  <c r="U36" i="4" s="1"/>
  <c r="V13" i="4"/>
  <c r="V36" i="4" s="1"/>
  <c r="W13" i="4"/>
  <c r="W36" i="4" s="1"/>
  <c r="N13" i="4"/>
  <c r="N36" i="4" s="1"/>
  <c r="O9" i="4"/>
  <c r="P9" i="4"/>
  <c r="Q9" i="4"/>
  <c r="R9" i="4"/>
  <c r="S9" i="4"/>
  <c r="T9" i="4"/>
  <c r="U9" i="4"/>
  <c r="V9" i="4"/>
  <c r="W9" i="4"/>
  <c r="O10" i="4"/>
  <c r="O34" i="4" s="1"/>
  <c r="P10" i="4"/>
  <c r="P34" i="4" s="1"/>
  <c r="R10" i="4"/>
  <c r="R34" i="4" s="1"/>
  <c r="S10" i="4"/>
  <c r="S34" i="4" s="1"/>
  <c r="T10" i="4"/>
  <c r="T34" i="4" s="1"/>
  <c r="U10" i="4"/>
  <c r="U34" i="4" s="1"/>
  <c r="V10" i="4"/>
  <c r="V34" i="4" s="1"/>
  <c r="W10" i="4"/>
  <c r="W34" i="4" s="1"/>
  <c r="O11" i="4"/>
  <c r="P11" i="4"/>
  <c r="Q11" i="4"/>
  <c r="R11" i="4"/>
  <c r="S11" i="4"/>
  <c r="T11" i="4"/>
  <c r="U11" i="4"/>
  <c r="V11" i="4"/>
  <c r="W11" i="4"/>
  <c r="N10" i="4"/>
  <c r="N34" i="4" s="1"/>
  <c r="N11" i="4"/>
  <c r="N9" i="4"/>
  <c r="O5" i="4"/>
  <c r="P5" i="4"/>
  <c r="Q5" i="4"/>
  <c r="R5" i="4"/>
  <c r="S5" i="4"/>
  <c r="T5" i="4"/>
  <c r="U5" i="4"/>
  <c r="V5" i="4"/>
  <c r="W5" i="4"/>
  <c r="O6" i="4"/>
  <c r="O32" i="4" s="1"/>
  <c r="P6" i="4"/>
  <c r="P32" i="4" s="1"/>
  <c r="Q6" i="4"/>
  <c r="Q32" i="4" s="1"/>
  <c r="R6" i="4"/>
  <c r="R32" i="4" s="1"/>
  <c r="S6" i="4"/>
  <c r="S32" i="4" s="1"/>
  <c r="T6" i="4"/>
  <c r="T32" i="4" s="1"/>
  <c r="U6" i="4"/>
  <c r="U32" i="4" s="1"/>
  <c r="V6" i="4"/>
  <c r="V32" i="4" s="1"/>
  <c r="W6" i="4"/>
  <c r="W32" i="4" s="1"/>
  <c r="O7" i="4"/>
  <c r="P7" i="4"/>
  <c r="Q7" i="4"/>
  <c r="R7" i="4"/>
  <c r="S7" i="4"/>
  <c r="T7" i="4"/>
  <c r="U7" i="4"/>
  <c r="V7" i="4"/>
  <c r="W7" i="4"/>
  <c r="N6" i="4"/>
  <c r="N32" i="4" s="1"/>
  <c r="N7" i="4"/>
  <c r="N5" i="4"/>
  <c r="O3" i="4"/>
  <c r="P3" i="4" s="1"/>
  <c r="Q3" i="4" s="1"/>
  <c r="R3" i="4" s="1"/>
  <c r="S3" i="4" s="1"/>
  <c r="T3" i="4" s="1"/>
  <c r="U3" i="4" s="1"/>
  <c r="V3" i="4" s="1"/>
  <c r="W3" i="4" s="1"/>
  <c r="X3" i="4" s="1"/>
  <c r="X22" i="4" l="1"/>
  <c r="X14" i="4"/>
  <c r="X37" i="4" s="1"/>
  <c r="X6" i="4"/>
  <c r="X32" i="4" s="1"/>
  <c r="X13" i="4"/>
  <c r="X36" i="4" s="1"/>
  <c r="X19" i="4"/>
  <c r="X18" i="4"/>
  <c r="X40" i="4" s="1"/>
  <c r="X10" i="4"/>
  <c r="X34" i="4" s="1"/>
  <c r="X23" i="4"/>
  <c r="X21" i="4"/>
  <c r="X5" i="4"/>
  <c r="X11" i="4"/>
  <c r="X15" i="4"/>
  <c r="X38" i="4" s="1"/>
  <c r="X20" i="4"/>
  <c r="X41" i="4" s="1"/>
  <c r="X12" i="4"/>
  <c r="X35" i="4" s="1"/>
  <c r="X4" i="4"/>
  <c r="X25" i="4"/>
  <c r="X17" i="4"/>
  <c r="X9" i="4"/>
  <c r="X24" i="4"/>
  <c r="X16" i="4"/>
  <c r="X39" i="4" s="1"/>
  <c r="X8" i="4"/>
  <c r="X33" i="4" s="1"/>
  <c r="X7" i="4"/>
  <c r="Y3" i="4"/>
  <c r="Y5" i="4" s="1"/>
  <c r="Y10" i="4" l="1"/>
  <c r="Y34" i="4" s="1"/>
  <c r="Y11" i="4"/>
  <c r="Y7" i="4"/>
  <c r="Y12" i="4"/>
  <c r="Y35" i="4" s="1"/>
  <c r="Y24" i="4"/>
  <c r="Y9" i="4"/>
  <c r="Y23" i="4"/>
  <c r="Y17" i="4"/>
  <c r="Y6" i="4"/>
  <c r="Y32" i="4" s="1"/>
  <c r="Y8" i="4"/>
  <c r="Y33" i="4" s="1"/>
  <c r="Y18" i="4"/>
  <c r="Y40" i="4" s="1"/>
  <c r="Y14" i="4"/>
  <c r="Y37" i="4" s="1"/>
  <c r="Y15" i="4"/>
  <c r="Y38" i="4" s="1"/>
  <c r="Y21" i="4"/>
  <c r="Y19" i="4"/>
  <c r="Y16" i="4"/>
  <c r="Y39" i="4" s="1"/>
  <c r="Y20" i="4"/>
  <c r="Y41" i="4" s="1"/>
  <c r="Y25" i="4"/>
  <c r="Y4" i="4"/>
  <c r="Y13" i="4"/>
  <c r="Y36" i="4" s="1"/>
  <c r="Y22" i="4"/>
  <c r="Z3" i="4"/>
  <c r="Z9" i="4" l="1"/>
  <c r="Z10" i="4"/>
  <c r="Z34" i="4" s="1"/>
  <c r="Z18" i="4"/>
  <c r="Z40" i="4" s="1"/>
  <c r="Z6" i="4"/>
  <c r="Z32" i="4" s="1"/>
  <c r="Z5" i="4"/>
  <c r="Z15" i="4"/>
  <c r="Z38" i="4" s="1"/>
  <c r="Z16" i="4"/>
  <c r="Z39" i="4" s="1"/>
  <c r="Z22" i="4"/>
  <c r="Z12" i="4"/>
  <c r="Z35" i="4" s="1"/>
  <c r="Z23" i="4"/>
  <c r="Z11" i="4"/>
  <c r="Z13" i="4"/>
  <c r="Z36" i="4" s="1"/>
  <c r="Z19" i="4"/>
  <c r="Z14" i="4"/>
  <c r="Z37" i="4" s="1"/>
  <c r="Z21" i="4"/>
  <c r="Z7" i="4"/>
  <c r="Z20" i="4"/>
  <c r="Z41" i="4" s="1"/>
  <c r="Z25" i="4"/>
  <c r="Z17" i="4"/>
  <c r="Z8" i="4"/>
  <c r="Z33" i="4" s="1"/>
  <c r="Z4" i="4"/>
  <c r="Z24" i="4"/>
  <c r="AA3" i="4"/>
  <c r="AA8" i="4" l="1"/>
  <c r="AA33" i="4" s="1"/>
  <c r="AA9" i="4"/>
  <c r="AA17" i="4"/>
  <c r="AA5" i="4"/>
  <c r="AA10" i="4"/>
  <c r="AA34" i="4" s="1"/>
  <c r="AA21" i="4"/>
  <c r="AA15" i="4"/>
  <c r="AA38" i="4" s="1"/>
  <c r="AA16" i="4"/>
  <c r="AA39" i="4" s="1"/>
  <c r="AA22" i="4"/>
  <c r="AA11" i="4"/>
  <c r="AA13" i="4"/>
  <c r="AA36" i="4" s="1"/>
  <c r="AA25" i="4"/>
  <c r="AA4" i="4"/>
  <c r="AA12" i="4"/>
  <c r="AA35" i="4" s="1"/>
  <c r="AA20" i="4"/>
  <c r="AA41" i="4" s="1"/>
  <c r="AA6" i="4"/>
  <c r="AA32" i="4" s="1"/>
  <c r="AA18" i="4"/>
  <c r="AA40" i="4" s="1"/>
  <c r="AA14" i="4"/>
  <c r="AA37" i="4" s="1"/>
  <c r="AA7" i="4"/>
  <c r="AA23" i="4"/>
  <c r="AA19" i="4"/>
  <c r="AA24" i="4"/>
  <c r="AB3" i="4"/>
  <c r="AB7" i="4" l="1"/>
  <c r="AB15" i="4"/>
  <c r="AB38" i="4" s="1"/>
  <c r="AB8" i="4"/>
  <c r="AB33" i="4" s="1"/>
  <c r="AB16" i="4"/>
  <c r="AB39" i="4" s="1"/>
  <c r="AB6" i="4"/>
  <c r="AB32" i="4" s="1"/>
  <c r="AB13" i="4"/>
  <c r="AB36" i="4" s="1"/>
  <c r="AB20" i="4"/>
  <c r="AB41" i="4" s="1"/>
  <c r="AB5" i="4"/>
  <c r="AB10" i="4"/>
  <c r="AB34" i="4" s="1"/>
  <c r="AB21" i="4"/>
  <c r="AB19" i="4"/>
  <c r="AB23" i="4"/>
  <c r="AB12" i="4"/>
  <c r="AB35" i="4" s="1"/>
  <c r="AB14" i="4"/>
  <c r="AB37" i="4" s="1"/>
  <c r="AB9" i="4"/>
  <c r="AB22" i="4"/>
  <c r="AB24" i="4"/>
  <c r="AB25" i="4"/>
  <c r="AB17" i="4"/>
  <c r="AB11" i="4"/>
  <c r="AB18" i="4"/>
  <c r="AB40" i="4" s="1"/>
  <c r="AB4" i="4"/>
  <c r="AC3" i="4"/>
  <c r="AC6" i="4" l="1"/>
  <c r="AC32" i="4" s="1"/>
  <c r="AC14" i="4"/>
  <c r="AC37" i="4" s="1"/>
  <c r="AC7" i="4"/>
  <c r="AC15" i="4"/>
  <c r="AC38" i="4" s="1"/>
  <c r="AC8" i="4"/>
  <c r="AC33" i="4" s="1"/>
  <c r="AC18" i="4"/>
  <c r="AC40" i="4" s="1"/>
  <c r="AC19" i="4"/>
  <c r="AC13" i="4"/>
  <c r="AC36" i="4" s="1"/>
  <c r="AC20" i="4"/>
  <c r="AC41" i="4" s="1"/>
  <c r="AC5" i="4"/>
  <c r="AC22" i="4"/>
  <c r="AC9" i="4"/>
  <c r="AC11" i="4"/>
  <c r="AC25" i="4"/>
  <c r="AC23" i="4"/>
  <c r="AC12" i="4"/>
  <c r="AC35" i="4" s="1"/>
  <c r="AC24" i="4"/>
  <c r="AC17" i="4"/>
  <c r="AC21" i="4"/>
  <c r="AC10" i="4"/>
  <c r="AC34" i="4" s="1"/>
  <c r="AC16" i="4"/>
  <c r="AC39" i="4" s="1"/>
  <c r="AC4" i="4"/>
  <c r="AD3" i="4"/>
  <c r="AD5" i="4" l="1"/>
  <c r="AD13" i="4"/>
  <c r="AD36" i="4" s="1"/>
  <c r="AD6" i="4"/>
  <c r="AD32" i="4" s="1"/>
  <c r="AD14" i="4"/>
  <c r="AD37" i="4" s="1"/>
  <c r="AD11" i="4"/>
  <c r="AD8" i="4"/>
  <c r="AD33" i="4" s="1"/>
  <c r="AD18" i="4"/>
  <c r="AD40" i="4" s="1"/>
  <c r="AD19" i="4"/>
  <c r="AD15" i="4"/>
  <c r="AD38" i="4" s="1"/>
  <c r="AD16" i="4"/>
  <c r="AD39" i="4" s="1"/>
  <c r="AD9" i="4"/>
  <c r="AD4" i="4"/>
  <c r="AD22" i="4"/>
  <c r="AD23" i="4"/>
  <c r="AD12" i="4"/>
  <c r="AD35" i="4" s="1"/>
  <c r="AD20" i="4"/>
  <c r="AD41" i="4" s="1"/>
  <c r="AD24" i="4"/>
  <c r="AD25" i="4"/>
  <c r="AD17" i="4"/>
  <c r="AD7" i="4"/>
  <c r="AD21" i="4"/>
  <c r="AD10" i="4"/>
  <c r="AD34" i="4" s="1"/>
  <c r="AE3" i="4"/>
  <c r="AE12" i="4" l="1"/>
  <c r="AE35" i="4" s="1"/>
  <c r="AE5" i="4"/>
  <c r="AE13" i="4"/>
  <c r="AE36" i="4" s="1"/>
  <c r="AE7" i="4"/>
  <c r="AE6" i="4"/>
  <c r="AE32" i="4" s="1"/>
  <c r="AE11" i="4"/>
  <c r="AE8" i="4"/>
  <c r="AE33" i="4" s="1"/>
  <c r="AE10" i="4"/>
  <c r="AE34" i="4" s="1"/>
  <c r="AE16" i="4"/>
  <c r="AE39" i="4" s="1"/>
  <c r="AE15" i="4"/>
  <c r="AE38" i="4" s="1"/>
  <c r="AE17" i="4"/>
  <c r="AE20" i="4"/>
  <c r="AE41" i="4" s="1"/>
  <c r="AE24" i="4"/>
  <c r="AE22" i="4"/>
  <c r="AE9" i="4"/>
  <c r="AE4" i="4"/>
  <c r="AE23" i="4"/>
  <c r="AE25" i="4"/>
  <c r="AE18" i="4"/>
  <c r="AE40" i="4" s="1"/>
  <c r="AE14" i="4"/>
  <c r="AE37" i="4" s="1"/>
  <c r="AE21" i="4"/>
  <c r="AE19" i="4"/>
  <c r="AF3" i="4"/>
  <c r="AF11" i="4" l="1"/>
  <c r="AF12" i="4"/>
  <c r="AF35" i="4" s="1"/>
  <c r="AF9" i="4"/>
  <c r="AF17" i="4"/>
  <c r="AF7" i="4"/>
  <c r="AF6" i="4"/>
  <c r="AF32" i="4" s="1"/>
  <c r="AF5" i="4"/>
  <c r="AF8" i="4"/>
  <c r="AF33" i="4" s="1"/>
  <c r="AF10" i="4"/>
  <c r="AF34" i="4" s="1"/>
  <c r="AF16" i="4"/>
  <c r="AF39" i="4" s="1"/>
  <c r="AF18" i="4"/>
  <c r="AF40" i="4" s="1"/>
  <c r="AF13" i="4"/>
  <c r="AF36" i="4" s="1"/>
  <c r="AF22" i="4"/>
  <c r="AF4" i="4"/>
  <c r="AF20" i="4"/>
  <c r="AF41" i="4" s="1"/>
  <c r="AF23" i="4"/>
  <c r="AF24" i="4"/>
  <c r="AF15" i="4"/>
  <c r="AF38" i="4" s="1"/>
  <c r="AF25" i="4"/>
  <c r="AF19" i="4"/>
  <c r="AF14" i="4"/>
  <c r="AF37" i="4" s="1"/>
  <c r="AF21" i="4"/>
  <c r="AG3" i="4"/>
  <c r="AG10" i="4" l="1"/>
  <c r="AG11" i="4"/>
  <c r="AG7" i="4"/>
  <c r="AG14" i="4"/>
  <c r="AG9" i="4"/>
  <c r="AG17" i="4"/>
  <c r="AG24" i="4"/>
  <c r="AG12" i="4"/>
  <c r="AG6" i="4"/>
  <c r="AG13" i="4"/>
  <c r="AG36" i="4" s="1"/>
  <c r="AG15" i="4"/>
  <c r="AG20" i="4"/>
  <c r="AG41" i="4" s="1"/>
  <c r="AG5" i="4"/>
  <c r="AG16" i="4"/>
  <c r="AG19" i="4"/>
  <c r="AG21" i="4"/>
  <c r="AG8" i="4"/>
  <c r="AG22" i="4"/>
  <c r="AG4" i="4"/>
  <c r="AG23" i="4"/>
  <c r="AG18" i="4"/>
  <c r="AG40" i="4" s="1"/>
  <c r="AG25" i="4"/>
  <c r="AH3" i="4"/>
  <c r="AS16" i="11" l="1"/>
  <c r="AS20" i="11"/>
  <c r="AS15" i="11"/>
  <c r="AS24" i="11"/>
  <c r="BS15" i="11"/>
  <c r="BS17" i="11"/>
  <c r="AS22" i="11"/>
  <c r="BS23" i="11"/>
  <c r="BS22" i="11"/>
  <c r="AS23" i="11"/>
  <c r="AS17" i="11"/>
  <c r="AG35" i="4"/>
  <c r="AG39" i="4"/>
  <c r="AG38" i="4"/>
  <c r="AG37" i="4"/>
  <c r="AG33" i="4"/>
  <c r="AG32" i="4"/>
  <c r="AG34" i="4"/>
  <c r="AH9" i="4"/>
  <c r="AH10" i="4"/>
  <c r="AH34" i="4" s="1"/>
  <c r="AH18" i="4"/>
  <c r="AH40" i="4" s="1"/>
  <c r="AH6" i="4"/>
  <c r="AH32" i="4" s="1"/>
  <c r="AH14" i="4"/>
  <c r="AH37" i="4" s="1"/>
  <c r="AH23" i="4"/>
  <c r="AH7" i="4"/>
  <c r="AH12" i="4"/>
  <c r="AH35" i="4" s="1"/>
  <c r="AH21" i="4"/>
  <c r="AH5" i="4"/>
  <c r="AH8" i="4"/>
  <c r="AH33" i="4" s="1"/>
  <c r="AH16" i="4"/>
  <c r="AH39" i="4" s="1"/>
  <c r="AH24" i="4"/>
  <c r="AH13" i="4"/>
  <c r="AH36" i="4" s="1"/>
  <c r="AH19" i="4"/>
  <c r="AH11" i="4"/>
  <c r="AH20" i="4"/>
  <c r="AH41" i="4" s="1"/>
  <c r="AH22" i="4"/>
  <c r="AH4" i="4"/>
  <c r="AH15" i="4"/>
  <c r="AH38" i="4" s="1"/>
  <c r="AH17" i="4"/>
  <c r="AH25" i="4"/>
  <c r="Y13" i="11" l="1"/>
  <c r="BE13" i="11"/>
  <c r="BL13" i="11" s="1"/>
  <c r="BN13" i="11" s="1"/>
  <c r="AY13" i="11"/>
  <c r="AE13" i="11"/>
  <c r="AL13" i="11" s="1"/>
  <c r="AN13" i="11" s="1"/>
  <c r="BP13" i="11" l="1"/>
  <c r="BO13" i="11"/>
  <c r="BQ13" i="11" s="1"/>
  <c r="AO13" i="11"/>
  <c r="AQ13" i="11" s="1"/>
  <c r="AP13" i="11"/>
  <c r="BB13" i="11"/>
  <c r="BA13" i="11"/>
  <c r="AB13" i="11"/>
  <c r="AA13" i="11"/>
  <c r="AD13" i="11" l="1"/>
  <c r="AT13" i="11" s="1"/>
  <c r="AU13" i="11" s="1"/>
  <c r="BD13" i="11"/>
  <c r="BT13" i="11" s="1"/>
  <c r="BU13" i="11" s="1"/>
  <c r="BW13" i="11" s="1"/>
  <c r="BX13" i="11" l="1"/>
  <c r="BZ13" i="11"/>
  <c r="Y19" i="11" l="1"/>
  <c r="AY19" i="11"/>
  <c r="BE19" i="11"/>
  <c r="BL19" i="11" s="1"/>
  <c r="BN19" i="11" s="1"/>
  <c r="AE19" i="11"/>
  <c r="AL19" i="11" s="1"/>
  <c r="AN19" i="11" s="1"/>
  <c r="BO19" i="11" l="1"/>
  <c r="BQ19" i="11" s="1"/>
  <c r="BP19" i="11"/>
  <c r="BA19" i="11"/>
  <c r="BB19" i="11"/>
  <c r="AO19" i="11"/>
  <c r="AQ19" i="11" s="1"/>
  <c r="AP19" i="11"/>
  <c r="AB19" i="11"/>
  <c r="AA19" i="11"/>
  <c r="BD19" i="11" l="1"/>
  <c r="BT19" i="11" s="1"/>
  <c r="BU19" i="11" s="1"/>
  <c r="AD19" i="11"/>
  <c r="AT19" i="11" s="1"/>
  <c r="AU19" i="11" s="1"/>
  <c r="BW19" i="11" s="1"/>
  <c r="BX19" i="11" l="1"/>
  <c r="BZ19" i="11"/>
  <c r="BE17" i="11" l="1"/>
  <c r="BL17" i="11" s="1"/>
  <c r="BN17" i="11" s="1"/>
  <c r="AY17" i="11"/>
  <c r="Y17" i="11"/>
  <c r="AE17" i="11"/>
  <c r="AL17" i="11" s="1"/>
  <c r="AN17" i="11" s="1"/>
  <c r="AO17" i="11" l="1"/>
  <c r="AQ17" i="11" s="1"/>
  <c r="AP17" i="11"/>
  <c r="AB17" i="11"/>
  <c r="AA17" i="11"/>
  <c r="BA17" i="11"/>
  <c r="BB17" i="11"/>
  <c r="BP17" i="11"/>
  <c r="BO17" i="11"/>
  <c r="BQ17" i="11" s="1"/>
  <c r="AD17" i="11" l="1"/>
  <c r="AT17" i="11" s="1"/>
  <c r="AU17" i="11" s="1"/>
  <c r="BD17" i="11"/>
  <c r="BT17" i="11" s="1"/>
  <c r="BU17" i="11" s="1"/>
  <c r="BW17" i="11" s="1"/>
  <c r="BX17" i="11" s="1"/>
  <c r="Y15" i="11" l="1"/>
  <c r="BE15" i="11"/>
  <c r="BL15" i="11" s="1"/>
  <c r="BN15" i="11" s="1"/>
  <c r="AY15" i="11"/>
  <c r="AE15" i="11"/>
  <c r="AL15" i="11" s="1"/>
  <c r="AN15" i="11" s="1"/>
  <c r="AE24" i="11"/>
  <c r="AL24" i="11" s="1"/>
  <c r="AN24" i="11" s="1"/>
  <c r="AY24" i="11"/>
  <c r="Y24" i="11"/>
  <c r="BE24" i="11"/>
  <c r="BL24" i="11" s="1"/>
  <c r="BN24" i="11" s="1"/>
  <c r="Y23" i="11"/>
  <c r="BE23" i="11"/>
  <c r="BL23" i="11" s="1"/>
  <c r="BN23" i="11" s="1"/>
  <c r="AY23" i="11"/>
  <c r="AE23" i="11"/>
  <c r="AL23" i="11" s="1"/>
  <c r="AN23" i="11" s="1"/>
  <c r="AB23" i="11" l="1"/>
  <c r="AA23" i="11"/>
  <c r="AB15" i="11"/>
  <c r="AA15" i="11"/>
  <c r="BO24" i="11"/>
  <c r="BP24" i="11"/>
  <c r="AB24" i="11"/>
  <c r="AA24" i="11"/>
  <c r="BA24" i="11"/>
  <c r="BB24" i="11"/>
  <c r="AO24" i="11"/>
  <c r="AP24" i="11"/>
  <c r="AO23" i="11"/>
  <c r="AQ23" i="11" s="1"/>
  <c r="AP23" i="11"/>
  <c r="AP15" i="11"/>
  <c r="AO15" i="11"/>
  <c r="AQ15" i="11" s="1"/>
  <c r="BB23" i="11"/>
  <c r="BA23" i="11"/>
  <c r="BA15" i="11"/>
  <c r="BB15" i="11"/>
  <c r="BP23" i="11"/>
  <c r="BO23" i="11"/>
  <c r="BQ23" i="11" s="1"/>
  <c r="BO15" i="11"/>
  <c r="BQ15" i="11" s="1"/>
  <c r="BP15" i="11"/>
  <c r="AD24" i="11" l="1"/>
  <c r="AT24" i="11" s="1"/>
  <c r="AU24" i="11" s="1"/>
  <c r="AD15" i="11"/>
  <c r="AT15" i="11" s="1"/>
  <c r="AU15" i="11" s="1"/>
  <c r="BD24" i="11"/>
  <c r="BT24" i="11" s="1"/>
  <c r="BU24" i="11" s="1"/>
  <c r="BW24" i="11" s="1"/>
  <c r="BD15" i="11"/>
  <c r="BT15" i="11" s="1"/>
  <c r="BU15" i="11" s="1"/>
  <c r="BD23" i="11"/>
  <c r="BT23" i="11" s="1"/>
  <c r="BU23" i="11" s="1"/>
  <c r="AD23" i="11"/>
  <c r="AT23" i="11" s="1"/>
  <c r="AU23" i="11" s="1"/>
  <c r="BW23" i="11" l="1"/>
  <c r="BX23" i="11" s="1"/>
  <c r="BW15" i="11"/>
  <c r="BX15" i="11" s="1"/>
  <c r="BX24" i="11"/>
  <c r="BZ24" i="11"/>
  <c r="BZ23" i="11" l="1"/>
  <c r="BZ15" i="11"/>
  <c r="Y22" i="11" l="1"/>
  <c r="AE22" i="11"/>
  <c r="AL22" i="11" s="1"/>
  <c r="AN22" i="11" s="1"/>
  <c r="AY22" i="11"/>
  <c r="BE22" i="11"/>
  <c r="BL22" i="11" s="1"/>
  <c r="BN22" i="11" s="1"/>
  <c r="BO22" i="11" l="1"/>
  <c r="BQ22" i="11" s="1"/>
  <c r="BP22" i="11"/>
  <c r="BA22" i="11"/>
  <c r="BB22" i="11"/>
  <c r="AP22" i="11"/>
  <c r="AO22" i="11"/>
  <c r="AQ22" i="11" s="1"/>
  <c r="AB22" i="11"/>
  <c r="AA22" i="11"/>
  <c r="AD22" i="11" s="1"/>
  <c r="AT22" i="11" l="1"/>
  <c r="AU22" i="11" s="1"/>
  <c r="BD22" i="11"/>
  <c r="BT22" i="11" s="1"/>
  <c r="BU22" i="11" s="1"/>
  <c r="BW22" i="11" s="1"/>
  <c r="BX22" i="11" l="1"/>
  <c r="BZ22" i="11"/>
  <c r="AY16" i="11" l="1"/>
  <c r="AE16" i="11"/>
  <c r="AL16" i="11" s="1"/>
  <c r="AN16" i="11" s="1"/>
  <c r="BE16" i="11"/>
  <c r="BL16" i="11" s="1"/>
  <c r="BN16" i="11" s="1"/>
  <c r="Y16" i="11"/>
  <c r="BE11" i="11" l="1"/>
  <c r="BL11" i="11" s="1"/>
  <c r="BN11" i="11" s="1"/>
  <c r="AE11" i="11"/>
  <c r="AL11" i="11" s="1"/>
  <c r="AN11" i="11" s="1"/>
  <c r="Y11" i="11"/>
  <c r="AY11" i="11"/>
  <c r="AB16" i="11"/>
  <c r="AA16" i="11"/>
  <c r="AD16" i="11" s="1"/>
  <c r="BP16" i="11"/>
  <c r="BO16" i="11"/>
  <c r="BQ16" i="11" s="1"/>
  <c r="BE12" i="11"/>
  <c r="BL12" i="11" s="1"/>
  <c r="BN12" i="11" s="1"/>
  <c r="AE12" i="11"/>
  <c r="AL12" i="11" s="1"/>
  <c r="AN12" i="11" s="1"/>
  <c r="Y12" i="11"/>
  <c r="AY12" i="11"/>
  <c r="BE21" i="11"/>
  <c r="BL21" i="11" s="1"/>
  <c r="BN21" i="11" s="1"/>
  <c r="AE21" i="11"/>
  <c r="AL21" i="11" s="1"/>
  <c r="AN21" i="11" s="1"/>
  <c r="Y21" i="11"/>
  <c r="AY21" i="11"/>
  <c r="AO16" i="11"/>
  <c r="AQ16" i="11" s="1"/>
  <c r="AP16" i="11"/>
  <c r="AY20" i="11"/>
  <c r="AE20" i="11"/>
  <c r="AL20" i="11" s="1"/>
  <c r="AN20" i="11" s="1"/>
  <c r="BE20" i="11"/>
  <c r="BL20" i="11" s="1"/>
  <c r="BN20" i="11" s="1"/>
  <c r="Y20" i="11"/>
  <c r="BE14" i="11"/>
  <c r="BL14" i="11" s="1"/>
  <c r="BN14" i="11" s="1"/>
  <c r="AE14" i="11"/>
  <c r="AL14" i="11" s="1"/>
  <c r="AN14" i="11" s="1"/>
  <c r="Y14" i="11"/>
  <c r="AY14" i="11"/>
  <c r="AY26" i="11"/>
  <c r="AE26" i="11"/>
  <c r="AL26" i="11" s="1"/>
  <c r="AN26" i="11" s="1"/>
  <c r="Y26" i="11"/>
  <c r="BE26" i="11"/>
  <c r="BL26" i="11" s="1"/>
  <c r="BN26" i="11" s="1"/>
  <c r="BB16" i="11"/>
  <c r="BA16" i="11"/>
  <c r="AT16" i="11" l="1"/>
  <c r="AU16" i="11" s="1"/>
  <c r="BD16" i="11"/>
  <c r="BT16" i="11" s="1"/>
  <c r="BU16" i="11" s="1"/>
  <c r="AO21" i="11"/>
  <c r="AP21" i="11"/>
  <c r="AO26" i="11"/>
  <c r="AP26" i="11"/>
  <c r="AO14" i="11"/>
  <c r="AQ14" i="11" s="1"/>
  <c r="AP14" i="11"/>
  <c r="BA12" i="11"/>
  <c r="BB12" i="11"/>
  <c r="BO14" i="11"/>
  <c r="BQ14" i="11" s="1"/>
  <c r="BP14" i="11"/>
  <c r="BA20" i="11"/>
  <c r="BB20" i="11"/>
  <c r="BO26" i="11"/>
  <c r="BP26" i="11"/>
  <c r="BA14" i="11"/>
  <c r="BB14" i="11"/>
  <c r="AB20" i="11"/>
  <c r="AA20" i="11"/>
  <c r="AB26" i="11"/>
  <c r="AA26" i="11"/>
  <c r="AO20" i="11"/>
  <c r="AQ20" i="11" s="1"/>
  <c r="AP20" i="11"/>
  <c r="BB26" i="11"/>
  <c r="BA26" i="11"/>
  <c r="AB12" i="11"/>
  <c r="AA12" i="11"/>
  <c r="AP12" i="11"/>
  <c r="AO12" i="11"/>
  <c r="AQ12" i="11" s="1"/>
  <c r="BW16" i="11"/>
  <c r="BA11" i="11"/>
  <c r="BB11" i="11"/>
  <c r="BP12" i="11"/>
  <c r="BO12" i="11"/>
  <c r="BQ12" i="11" s="1"/>
  <c r="AA11" i="11"/>
  <c r="AB11" i="11"/>
  <c r="AB14" i="11"/>
  <c r="AA14" i="11"/>
  <c r="BP20" i="11"/>
  <c r="BO20" i="11"/>
  <c r="BQ20" i="11" s="1"/>
  <c r="BP21" i="11"/>
  <c r="BO21" i="11"/>
  <c r="BB21" i="11"/>
  <c r="BA21" i="11"/>
  <c r="AP11" i="11"/>
  <c r="AO11" i="11"/>
  <c r="AQ11" i="11" s="1"/>
  <c r="AB21" i="11"/>
  <c r="AA21" i="11"/>
  <c r="BO11" i="11"/>
  <c r="BQ11" i="11" s="1"/>
  <c r="BP11" i="11"/>
  <c r="AD12" i="11" l="1"/>
  <c r="AT12" i="11" s="1"/>
  <c r="AU12" i="11" s="1"/>
  <c r="AD26" i="11"/>
  <c r="AT26" i="11" s="1"/>
  <c r="AU26" i="11" s="1"/>
  <c r="BD21" i="11"/>
  <c r="BT21" i="11" s="1"/>
  <c r="BU21" i="11" s="1"/>
  <c r="AD21" i="11"/>
  <c r="AT21" i="11" s="1"/>
  <c r="AU21" i="11" s="1"/>
  <c r="BD14" i="11"/>
  <c r="BT14" i="11" s="1"/>
  <c r="BU14" i="11" s="1"/>
  <c r="BD20" i="11"/>
  <c r="BT20" i="11" s="1"/>
  <c r="BU20" i="11" s="1"/>
  <c r="BD11" i="11"/>
  <c r="AD14" i="11"/>
  <c r="AT14" i="11" s="1"/>
  <c r="AU14" i="11" s="1"/>
  <c r="BX16" i="11"/>
  <c r="BZ16" i="11"/>
  <c r="BD26" i="11"/>
  <c r="BT26" i="11" s="1"/>
  <c r="BU26" i="11" s="1"/>
  <c r="BD12" i="11"/>
  <c r="BT12" i="11" s="1"/>
  <c r="BU12" i="11" s="1"/>
  <c r="AD11" i="11"/>
  <c r="AT11" i="11" s="1"/>
  <c r="AU11" i="11" s="1"/>
  <c r="AD20" i="11"/>
  <c r="AT20" i="11" s="1"/>
  <c r="AU20" i="11" s="1"/>
  <c r="BT11" i="11" l="1"/>
  <c r="BU11" i="11" s="1"/>
  <c r="BW11" i="11" s="1"/>
  <c r="BX11" i="11" s="1"/>
  <c r="BW20" i="11"/>
  <c r="BW21" i="11"/>
  <c r="BX21" i="11" s="1"/>
  <c r="BW14" i="11"/>
  <c r="BX14" i="11" s="1"/>
  <c r="BW12" i="11"/>
  <c r="BX12" i="11" s="1"/>
  <c r="BX20" i="11"/>
  <c r="BZ20" i="11"/>
  <c r="BZ12" i="11" l="1"/>
  <c r="BZ1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Athmer, Adam</author>
    <author>Adam Athmer</author>
  </authors>
  <commentList>
    <comment ref="O9" authorId="0" shapeId="0" xr:uid="{52296E2E-FE4E-4586-AE86-B52F1BD24186}">
      <text>
        <r>
          <rPr>
            <b/>
            <sz val="9"/>
            <color indexed="81"/>
            <rFont val="Tahoma"/>
            <family val="2"/>
          </rPr>
          <t>Athmer, Adam:</t>
        </r>
        <r>
          <rPr>
            <sz val="9"/>
            <color indexed="81"/>
            <rFont val="Tahoma"/>
            <family val="2"/>
          </rPr>
          <t xml:space="preserve">
Keep Type 4 for conservative approach</t>
        </r>
      </text>
    </comment>
    <comment ref="P9" authorId="0" shapeId="0" xr:uid="{49EC56F0-C0F0-4A9E-8563-BCF1F92B7138}">
      <text>
        <r>
          <rPr>
            <b/>
            <sz val="9"/>
            <color indexed="81"/>
            <rFont val="Tahoma"/>
            <family val="2"/>
          </rPr>
          <t>Athmer, Adam:</t>
        </r>
        <r>
          <rPr>
            <sz val="9"/>
            <color indexed="81"/>
            <rFont val="Tahoma"/>
            <family val="2"/>
          </rPr>
          <t xml:space="preserve">
B - In pavement
C- Not in pavement</t>
        </r>
      </text>
    </comment>
    <comment ref="AQ9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Adam Athmer:</t>
        </r>
        <r>
          <rPr>
            <sz val="9"/>
            <color indexed="81"/>
            <rFont val="Tahoma"/>
            <family val="2"/>
          </rPr>
          <t xml:space="preserve">
if cover &gt; 10', live load is negliagble, per Table 42 ACPA Concrete Pipe Design Manual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Athmer</author>
  </authors>
  <commentList>
    <comment ref="C1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Adam Athmer:</t>
        </r>
        <r>
          <rPr>
            <sz val="9"/>
            <color indexed="81"/>
            <rFont val="Tahoma"/>
            <family val="2"/>
          </rPr>
          <t xml:space="preserve">
Reinforced Concrete Pipe --&gt; F.S. = 1.0
Unreinforced Concrete Pipe --&gt; F.S. = 1.5
Clay Pipe --&gt; F.S. = 1.5</t>
        </r>
      </text>
    </comment>
  </commentList>
</comments>
</file>

<file path=xl/sharedStrings.xml><?xml version="1.0" encoding="utf-8"?>
<sst xmlns="http://schemas.openxmlformats.org/spreadsheetml/2006/main" count="168" uniqueCount="129">
  <si>
    <t>Network Name</t>
  </si>
  <si>
    <t>Segment ID</t>
  </si>
  <si>
    <t>Downstream MH</t>
  </si>
  <si>
    <t>Upstream MH</t>
  </si>
  <si>
    <t>Min Cover (ft)</t>
  </si>
  <si>
    <t>Max Cover (ft)</t>
  </si>
  <si>
    <t>Pipe Size (IN)</t>
  </si>
  <si>
    <t>Pipe Material</t>
  </si>
  <si>
    <t>Type 4</t>
  </si>
  <si>
    <t>Type 3</t>
  </si>
  <si>
    <t>Backfill Weight (lb/cf)</t>
  </si>
  <si>
    <t>Wall Thickness (IN)</t>
  </si>
  <si>
    <t>Pipe O.D. (ft)</t>
  </si>
  <si>
    <t>Installation Type</t>
  </si>
  <si>
    <t>Type 1</t>
  </si>
  <si>
    <t>Type 2</t>
  </si>
  <si>
    <t>Pavement Weight (lb/cf)</t>
  </si>
  <si>
    <t>P (lbs)</t>
  </si>
  <si>
    <t>Spread A (P=16,000 lb)</t>
  </si>
  <si>
    <t>Spread A (P=32,000 lb)</t>
  </si>
  <si>
    <t>Spread A (P=50,000 lb)</t>
  </si>
  <si>
    <t>Spread B (P=16,000 lb)</t>
  </si>
  <si>
    <t>Spread B (P=32,000 lb)</t>
  </si>
  <si>
    <t>Spread B (P=50,000 lb)</t>
  </si>
  <si>
    <t>Area (sf)</t>
  </si>
  <si>
    <t>Earth Loading</t>
  </si>
  <si>
    <t>Average Pressure Intensity</t>
  </si>
  <si>
    <t>I.M.</t>
  </si>
  <si>
    <t>Avg. Pressure (lb/sf)</t>
  </si>
  <si>
    <t>Total Live Load</t>
  </si>
  <si>
    <t>Transverse (lbs)</t>
  </si>
  <si>
    <t>Parallel (lbs)</t>
  </si>
  <si>
    <t>Live Load (lb/ft)</t>
  </si>
  <si>
    <t>Bedding Factor</t>
  </si>
  <si>
    <t>Live Load Bedding Factor</t>
  </si>
  <si>
    <t>Bedding Factors, Embankment Conditions, Bte</t>
  </si>
  <si>
    <t>Pipe Dia. (in)</t>
  </si>
  <si>
    <t>Bedding Factors for HS20 Live Loadings</t>
  </si>
  <si>
    <t>Fill Height (ft)</t>
  </si>
  <si>
    <t>Pipe Diameter (IN)</t>
  </si>
  <si>
    <t>Pipe Strength (lb/sf)</t>
  </si>
  <si>
    <t>Factor of Safety</t>
  </si>
  <si>
    <t>Design Strength (lb/sf)</t>
  </si>
  <si>
    <t>Pipe Class</t>
  </si>
  <si>
    <t>Design Strength (lb/ft)</t>
  </si>
  <si>
    <t>CALCULATED</t>
  </si>
  <si>
    <t>INPUT</t>
  </si>
  <si>
    <t>Pipe Information</t>
  </si>
  <si>
    <t>14 x 23</t>
  </si>
  <si>
    <t>19 x 30</t>
  </si>
  <si>
    <t>24 x 38</t>
  </si>
  <si>
    <t>29 x 45</t>
  </si>
  <si>
    <t>38 x 60</t>
  </si>
  <si>
    <t>43 x 68</t>
  </si>
  <si>
    <t xml:space="preserve">48 x 76 </t>
  </si>
  <si>
    <t>58 x 91</t>
  </si>
  <si>
    <t>68 x 106</t>
  </si>
  <si>
    <t>Elliptical Concrete Pipe (IN x IN)</t>
  </si>
  <si>
    <t>Height Inside (IN)</t>
  </si>
  <si>
    <t>Width Inside (IN)</t>
  </si>
  <si>
    <t>Waterway Area (SF)</t>
  </si>
  <si>
    <t>Weight (LB/FT)</t>
  </si>
  <si>
    <t>Equivalent Round Pipe Size (IN)</t>
  </si>
  <si>
    <t>Horizontal Pipe Size O.D. (FT)</t>
  </si>
  <si>
    <t>34 x 53</t>
  </si>
  <si>
    <t>HE Pipe Dia (in x in)</t>
  </si>
  <si>
    <t>Elliptical Pipe Diameter (INxIN)</t>
  </si>
  <si>
    <t>Design Pipe Class</t>
  </si>
  <si>
    <t>CHECK</t>
  </si>
  <si>
    <t>Bedding Class Details</t>
  </si>
  <si>
    <t>Bedding Class</t>
  </si>
  <si>
    <t>Projection Ratio (p)</t>
  </si>
  <si>
    <t>Side Support (m)</t>
  </si>
  <si>
    <t>B</t>
  </si>
  <si>
    <t>C</t>
  </si>
  <si>
    <r>
      <t>Kc (r</t>
    </r>
    <r>
      <rPr>
        <b/>
        <vertAlign val="subscript"/>
        <sz val="10"/>
        <color theme="1"/>
        <rFont val="Times New Roman"/>
        <family val="1"/>
      </rPr>
      <t>sd</t>
    </r>
    <r>
      <rPr>
        <b/>
        <sz val="10"/>
        <color theme="1"/>
        <rFont val="Times New Roman"/>
        <family val="1"/>
      </rPr>
      <t xml:space="preserve"> = 1.0)</t>
    </r>
  </si>
  <si>
    <r>
      <t>Kc (r</t>
    </r>
    <r>
      <rPr>
        <b/>
        <vertAlign val="subscript"/>
        <sz val="10"/>
        <color theme="1"/>
        <rFont val="Times New Roman"/>
        <family val="1"/>
      </rPr>
      <t>sd</t>
    </r>
    <r>
      <rPr>
        <b/>
        <sz val="10"/>
        <color theme="1"/>
        <rFont val="Times New Roman"/>
        <family val="1"/>
      </rPr>
      <t xml:space="preserve"> = 0.3)</t>
    </r>
  </si>
  <si>
    <t>Trench Width (ft), Bd</t>
  </si>
  <si>
    <t>MINIMUM</t>
  </si>
  <si>
    <t>γ Ratio</t>
  </si>
  <si>
    <t>Unyielding Soil</t>
  </si>
  <si>
    <t>Yielding Soil</t>
  </si>
  <si>
    <t>Ordinary Soil</t>
  </si>
  <si>
    <r>
      <t>R</t>
    </r>
    <r>
      <rPr>
        <b/>
        <vertAlign val="subscript"/>
        <sz val="10"/>
        <color theme="1"/>
        <rFont val="Times New Roman"/>
        <family val="1"/>
      </rPr>
      <t>sd</t>
    </r>
    <r>
      <rPr>
        <b/>
        <sz val="10"/>
        <color theme="1"/>
        <rFont val="Times New Roman"/>
        <family val="1"/>
      </rPr>
      <t>, Settlement Ratio</t>
    </r>
  </si>
  <si>
    <r>
      <t>r</t>
    </r>
    <r>
      <rPr>
        <b/>
        <vertAlign val="subscript"/>
        <sz val="10"/>
        <color theme="1"/>
        <rFont val="Times New Roman"/>
        <family val="1"/>
      </rPr>
      <t>sd</t>
    </r>
  </si>
  <si>
    <r>
      <t>W</t>
    </r>
    <r>
      <rPr>
        <b/>
        <vertAlign val="subscript"/>
        <sz val="10"/>
        <color theme="1"/>
        <rFont val="Times New Roman"/>
        <family val="1"/>
      </rPr>
      <t>C</t>
    </r>
    <r>
      <rPr>
        <b/>
        <sz val="10"/>
        <color theme="1"/>
        <rFont val="Times New Roman"/>
        <family val="1"/>
      </rPr>
      <t xml:space="preserve"> (lb/lf</t>
    </r>
    <r>
      <rPr>
        <b/>
        <sz val="11.5"/>
        <color theme="1"/>
        <rFont val="Times New Roman"/>
        <family val="1"/>
      </rPr>
      <t>)</t>
    </r>
  </si>
  <si>
    <t>MIN. COVER CALCULATIONS</t>
  </si>
  <si>
    <t>MAX. COVER CALCULATIONS</t>
  </si>
  <si>
    <t>p</t>
  </si>
  <si>
    <t>Settlement Ratio (rsd)</t>
  </si>
  <si>
    <r>
      <rPr>
        <b/>
        <sz val="11.5"/>
        <color theme="1"/>
        <rFont val="Calibri"/>
        <family val="2"/>
      </rPr>
      <t>γ</t>
    </r>
    <r>
      <rPr>
        <b/>
        <sz val="10"/>
        <color theme="1"/>
        <rFont val="Calibri"/>
        <family val="2"/>
      </rPr>
      <t xml:space="preserve"> Ratio</t>
    </r>
  </si>
  <si>
    <r>
      <t>H/B</t>
    </r>
    <r>
      <rPr>
        <b/>
        <vertAlign val="subscript"/>
        <sz val="10"/>
        <color theme="1"/>
        <rFont val="Times New Roman"/>
        <family val="1"/>
      </rPr>
      <t>c</t>
    </r>
  </si>
  <si>
    <r>
      <t>p*r</t>
    </r>
    <r>
      <rPr>
        <b/>
        <vertAlign val="subscript"/>
        <sz val="10"/>
        <color theme="1"/>
        <rFont val="Times New Roman"/>
        <family val="1"/>
      </rPr>
      <t>sd</t>
    </r>
  </si>
  <si>
    <r>
      <t>H/B</t>
    </r>
    <r>
      <rPr>
        <vertAlign val="subscript"/>
        <sz val="10"/>
        <color theme="1"/>
        <rFont val="Times New Roman"/>
        <family val="1"/>
      </rPr>
      <t>c</t>
    </r>
  </si>
  <si>
    <r>
      <t>r</t>
    </r>
    <r>
      <rPr>
        <vertAlign val="subscript"/>
        <sz val="10"/>
        <color theme="1"/>
        <rFont val="Times New Roman"/>
        <family val="1"/>
      </rPr>
      <t>sd</t>
    </r>
    <r>
      <rPr>
        <sz val="10"/>
        <color theme="1"/>
        <rFont val="Times New Roman"/>
        <family val="1"/>
      </rPr>
      <t>p</t>
    </r>
  </si>
  <si>
    <t>Loading Considerations</t>
  </si>
  <si>
    <t>H/Bc</t>
  </si>
  <si>
    <t>Kc</t>
  </si>
  <si>
    <t>Shallow Fill Situations</t>
  </si>
  <si>
    <t>rsd</t>
  </si>
  <si>
    <t>p*rsd</t>
  </si>
  <si>
    <t>WC (lb/lf)</t>
  </si>
  <si>
    <t>Bedding Class B</t>
  </si>
  <si>
    <t>Bedding Class C</t>
  </si>
  <si>
    <r>
      <t>r</t>
    </r>
    <r>
      <rPr>
        <vertAlign val="subscript"/>
        <sz val="10"/>
        <color rgb="FFFF0000"/>
        <rFont val="Times New Roman"/>
        <family val="1"/>
      </rPr>
      <t>sd</t>
    </r>
    <r>
      <rPr>
        <sz val="10"/>
        <color rgb="FFFF0000"/>
        <rFont val="Times New Roman"/>
        <family val="1"/>
      </rPr>
      <t>p</t>
    </r>
  </si>
  <si>
    <r>
      <t>Test H/B</t>
    </r>
    <r>
      <rPr>
        <b/>
        <vertAlign val="subscript"/>
        <sz val="10"/>
        <color theme="1"/>
        <rFont val="Times New Roman"/>
        <family val="1"/>
      </rPr>
      <t>c</t>
    </r>
  </si>
  <si>
    <r>
      <t>K</t>
    </r>
    <r>
      <rPr>
        <b/>
        <vertAlign val="subscript"/>
        <sz val="10"/>
        <color theme="1"/>
        <rFont val="Times New Roman"/>
        <family val="1"/>
      </rPr>
      <t>c 
(Shallow)</t>
    </r>
  </si>
  <si>
    <r>
      <t>K</t>
    </r>
    <r>
      <rPr>
        <b/>
        <vertAlign val="subscript"/>
        <sz val="10"/>
        <color theme="1"/>
        <rFont val="Times New Roman"/>
        <family val="1"/>
      </rPr>
      <t>c 
(Non-Shallow)</t>
    </r>
  </si>
  <si>
    <t>Slope</t>
  </si>
  <si>
    <t>Intercept</t>
  </si>
  <si>
    <t>Test H/Bc</t>
  </si>
  <si>
    <t>Kc 
(Shallow)</t>
  </si>
  <si>
    <t>Kc 
(Non-Shallow)</t>
  </si>
  <si>
    <t>***NOTE***
THIS ANALYSIS DOES NOT ASSUME CLASS B BEDDING. Kc (NON-SHALLOW) COLUMNS IN STORM SEWER TABS WILL NEED TO BE UPDATED IS SO DESIRED.</t>
  </si>
  <si>
    <r>
      <t>H/B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Ratios to Determine K</t>
    </r>
    <r>
      <rPr>
        <vertAlign val="subscript"/>
        <sz val="10"/>
        <color theme="1"/>
        <rFont val="Times New Roman"/>
        <family val="1"/>
      </rPr>
      <t>c</t>
    </r>
  </si>
  <si>
    <r>
      <t>Non-Shallow Situations - K</t>
    </r>
    <r>
      <rPr>
        <b/>
        <vertAlign val="subscript"/>
        <sz val="10"/>
        <color theme="1"/>
        <rFont val="Times New Roman"/>
        <family val="1"/>
      </rPr>
      <t>c</t>
    </r>
  </si>
  <si>
    <t xml:space="preserve">***NOTE***
ORDINARY SOIL TO BE USED UNLESS MORE SPECIFIC GEOTECHNICAL INFORMATION SUGGESTS OTHERWISE. </t>
  </si>
  <si>
    <r>
      <t>Kc (r</t>
    </r>
    <r>
      <rPr>
        <b/>
        <vertAlign val="subscript"/>
        <sz val="10"/>
        <rFont val="Times New Roman"/>
        <family val="1"/>
      </rPr>
      <t>sd</t>
    </r>
    <r>
      <rPr>
        <b/>
        <sz val="10"/>
        <rFont val="Times New Roman"/>
        <family val="1"/>
      </rPr>
      <t xml:space="preserve"> = 0.5)</t>
    </r>
  </si>
  <si>
    <t>Pipe Length
(ft)</t>
  </si>
  <si>
    <t>Round/ 
Ellipttical/ 
Box</t>
  </si>
  <si>
    <t>Type B or C</t>
  </si>
  <si>
    <t>Storm Sewer Pipe Class Analysis</t>
  </si>
  <si>
    <t>RCP</t>
  </si>
  <si>
    <t>Round</t>
  </si>
  <si>
    <t>FIELD DRIVE</t>
  </si>
  <si>
    <t>GAS STATION</t>
  </si>
  <si>
    <t>US-42 CB EXT.</t>
  </si>
  <si>
    <t>ODOT District 6</t>
  </si>
  <si>
    <t>MAD-US42 Sidewalks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</si>
</sst>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m/d/yy;@"/>
    <numFmt numFmtId="166" formatCode="0.000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0"/>
      <color theme="1"/>
      <name val="Times New Roman"/>
      <family val="1"/>
    </font>
    <font>
      <sz val="10"/>
      <name val="Times New Roman"/>
      <family val="1"/>
    </font>
    <font>
      <b/>
      <vertAlign val="subscript"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</font>
    <font>
      <b/>
      <sz val="11.5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sz val="11.5"/>
      <color theme="1"/>
      <name val="Calibri"/>
      <family val="2"/>
    </font>
    <font>
      <vertAlign val="subscript"/>
      <sz val="10"/>
      <color rgb="FFFF0000"/>
      <name val="Times New Roman"/>
      <family val="1"/>
    </font>
    <font>
      <b/>
      <sz val="10"/>
      <name val="Times New Roman"/>
      <family val="1"/>
    </font>
    <font>
      <b/>
      <vertAlign val="subscript"/>
      <sz val="10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06">
    <xf numFmtId="0" fontId="0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7" applyNumberFormat="0" applyAlignment="0" applyProtection="0"/>
    <xf numFmtId="0" fontId="13" fillId="8" borderId="8" applyNumberFormat="0" applyAlignment="0" applyProtection="0"/>
    <xf numFmtId="0" fontId="14" fillId="8" borderId="7" applyNumberFormat="0" applyAlignment="0" applyProtection="0"/>
    <xf numFmtId="0" fontId="15" fillId="0" borderId="9" applyNumberFormat="0" applyFill="0" applyAlignment="0" applyProtection="0"/>
    <xf numFmtId="0" fontId="16" fillId="9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9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20" fillId="0" borderId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2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10" fillId="5" borderId="0" applyNumberFormat="0" applyBorder="0" applyAlignment="0" applyProtection="0"/>
    <xf numFmtId="0" fontId="23" fillId="0" borderId="0" applyFont="0" applyFill="0" applyBorder="0" applyAlignment="0" applyProtection="0"/>
    <xf numFmtId="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10">
    <xf numFmtId="0" fontId="0" fillId="0" borderId="0" xfId="0"/>
    <xf numFmtId="165" fontId="21" fillId="0" borderId="0" xfId="41" applyNumberFormat="1" applyFont="1" applyAlignment="1">
      <alignment horizontal="left"/>
    </xf>
    <xf numFmtId="0" fontId="21" fillId="0" borderId="0" xfId="41" applyFont="1"/>
    <xf numFmtId="165" fontId="21" fillId="0" borderId="0" xfId="41" applyNumberFormat="1" applyFont="1"/>
    <xf numFmtId="0" fontId="27" fillId="0" borderId="0" xfId="41" applyFont="1"/>
    <xf numFmtId="0" fontId="27" fillId="0" borderId="0" xfId="0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0" fontId="21" fillId="37" borderId="15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35" borderId="1" xfId="0" applyFont="1" applyFill="1" applyBorder="1" applyAlignment="1">
      <alignment horizontal="center" vertical="center" wrapText="1"/>
    </xf>
    <xf numFmtId="0" fontId="21" fillId="37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0" fontId="21" fillId="36" borderId="1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7" fillId="37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2" fontId="27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64" fontId="27" fillId="0" borderId="3" xfId="0" applyNumberFormat="1" applyFont="1" applyBorder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7" fillId="37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1" fillId="38" borderId="1" xfId="0" applyFont="1" applyFill="1" applyBorder="1" applyAlignment="1">
      <alignment horizontal="center" vertical="center" wrapText="1"/>
    </xf>
    <xf numFmtId="0" fontId="21" fillId="3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vertical="center"/>
    </xf>
    <xf numFmtId="0" fontId="21" fillId="0" borderId="0" xfId="0" applyFont="1" applyAlignment="1">
      <alignment vertical="center"/>
    </xf>
    <xf numFmtId="2" fontId="30" fillId="0" borderId="3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2" fontId="21" fillId="39" borderId="1" xfId="0" applyNumberFormat="1" applyFont="1" applyFill="1" applyBorder="1" applyAlignment="1">
      <alignment horizontal="center" vertical="center" wrapText="1"/>
    </xf>
    <xf numFmtId="2" fontId="27" fillId="4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1" fillId="37" borderId="14" xfId="0" applyFont="1" applyFill="1" applyBorder="1" applyAlignment="1">
      <alignment horizontal="center" vertical="center"/>
    </xf>
    <xf numFmtId="0" fontId="21" fillId="37" borderId="13" xfId="0" applyFont="1" applyFill="1" applyBorder="1" applyAlignment="1">
      <alignment horizontal="center" vertical="center" wrapText="1"/>
    </xf>
    <xf numFmtId="2" fontId="27" fillId="0" borderId="17" xfId="0" applyNumberFormat="1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2" fontId="27" fillId="0" borderId="19" xfId="0" applyNumberFormat="1" applyFont="1" applyBorder="1" applyAlignment="1">
      <alignment horizontal="center" vertical="center"/>
    </xf>
    <xf numFmtId="2" fontId="27" fillId="0" borderId="20" xfId="0" applyNumberFormat="1" applyFont="1" applyBorder="1" applyAlignment="1">
      <alignment horizontal="center" vertical="center"/>
    </xf>
    <xf numFmtId="2" fontId="27" fillId="0" borderId="0" xfId="0" applyNumberFormat="1" applyFont="1" applyAlignment="1">
      <alignment vertical="center" textRotation="90"/>
    </xf>
    <xf numFmtId="2" fontId="27" fillId="0" borderId="15" xfId="0" applyNumberFormat="1" applyFont="1" applyBorder="1" applyAlignment="1">
      <alignment horizontal="center" vertical="center"/>
    </xf>
    <xf numFmtId="2" fontId="27" fillId="0" borderId="23" xfId="0" applyNumberFormat="1" applyFont="1" applyBorder="1" applyAlignment="1">
      <alignment horizontal="center" vertical="center"/>
    </xf>
    <xf numFmtId="2" fontId="27" fillId="0" borderId="27" xfId="0" applyNumberFormat="1" applyFont="1" applyBorder="1" applyAlignment="1">
      <alignment horizontal="center" vertical="center"/>
    </xf>
    <xf numFmtId="2" fontId="27" fillId="0" borderId="28" xfId="0" applyNumberFormat="1" applyFont="1" applyBorder="1" applyAlignment="1">
      <alignment vertical="center" textRotation="90"/>
    </xf>
    <xf numFmtId="2" fontId="28" fillId="0" borderId="1" xfId="0" applyNumberFormat="1" applyFont="1" applyBorder="1" applyAlignment="1">
      <alignment horizontal="center" vertical="center"/>
    </xf>
    <xf numFmtId="2" fontId="28" fillId="0" borderId="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66" fontId="0" fillId="0" borderId="0" xfId="0" quotePrefix="1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64" fontId="27" fillId="0" borderId="17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164" fontId="27" fillId="0" borderId="20" xfId="0" applyNumberFormat="1" applyFont="1" applyBorder="1" applyAlignment="1">
      <alignment horizontal="center" vertical="center"/>
    </xf>
    <xf numFmtId="164" fontId="27" fillId="0" borderId="36" xfId="0" applyNumberFormat="1" applyFont="1" applyBorder="1" applyAlignment="1">
      <alignment horizontal="center" vertical="center"/>
    </xf>
    <xf numFmtId="164" fontId="27" fillId="0" borderId="43" xfId="0" applyNumberFormat="1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2" fontId="30" fillId="0" borderId="49" xfId="0" applyNumberFormat="1" applyFont="1" applyBorder="1" applyAlignment="1">
      <alignment horizontal="center" vertical="center"/>
    </xf>
    <xf numFmtId="2" fontId="30" fillId="0" borderId="50" xfId="0" applyNumberFormat="1" applyFont="1" applyBorder="1" applyAlignment="1">
      <alignment horizontal="center" vertical="center"/>
    </xf>
    <xf numFmtId="2" fontId="30" fillId="0" borderId="51" xfId="0" applyNumberFormat="1" applyFont="1" applyBorder="1" applyAlignment="1">
      <alignment horizontal="center" vertical="center"/>
    </xf>
    <xf numFmtId="2" fontId="30" fillId="0" borderId="27" xfId="0" applyNumberFormat="1" applyFont="1" applyBorder="1" applyAlignment="1">
      <alignment horizontal="center" vertical="center"/>
    </xf>
    <xf numFmtId="2" fontId="30" fillId="0" borderId="26" xfId="0" applyNumberFormat="1" applyFont="1" applyBorder="1" applyAlignment="1">
      <alignment horizontal="center" vertical="center"/>
    </xf>
    <xf numFmtId="2" fontId="30" fillId="0" borderId="15" xfId="0" applyNumberFormat="1" applyFont="1" applyBorder="1" applyAlignment="1">
      <alignment horizontal="center" vertical="center"/>
    </xf>
    <xf numFmtId="2" fontId="30" fillId="0" borderId="24" xfId="0" applyNumberFormat="1" applyFont="1" applyBorder="1" applyAlignment="1">
      <alignment horizontal="center" vertical="center"/>
    </xf>
    <xf numFmtId="2" fontId="30" fillId="0" borderId="25" xfId="0" applyNumberFormat="1" applyFont="1" applyBorder="1" applyAlignment="1">
      <alignment horizontal="center" vertical="center"/>
    </xf>
    <xf numFmtId="2" fontId="30" fillId="0" borderId="23" xfId="0" applyNumberFormat="1" applyFont="1" applyBorder="1" applyAlignment="1">
      <alignment horizontal="center" vertical="center"/>
    </xf>
    <xf numFmtId="2" fontId="30" fillId="0" borderId="18" xfId="0" applyNumberFormat="1" applyFont="1" applyBorder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2" fontId="27" fillId="2" borderId="15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/>
    </xf>
    <xf numFmtId="2" fontId="27" fillId="2" borderId="17" xfId="0" applyNumberFormat="1" applyFont="1" applyFill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2" fontId="30" fillId="0" borderId="60" xfId="0" applyNumberFormat="1" applyFont="1" applyBorder="1" applyAlignment="1">
      <alignment horizontal="center" vertical="center"/>
    </xf>
    <xf numFmtId="2" fontId="30" fillId="0" borderId="61" xfId="0" applyNumberFormat="1" applyFont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2" fontId="30" fillId="0" borderId="62" xfId="0" applyNumberFormat="1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166" fontId="30" fillId="0" borderId="33" xfId="0" applyNumberFormat="1" applyFont="1" applyBorder="1" applyAlignment="1">
      <alignment horizontal="center" vertical="center"/>
    </xf>
    <xf numFmtId="166" fontId="30" fillId="0" borderId="17" xfId="0" applyNumberFormat="1" applyFont="1" applyBorder="1" applyAlignment="1">
      <alignment horizontal="center" vertical="center"/>
    </xf>
    <xf numFmtId="166" fontId="30" fillId="0" borderId="42" xfId="0" applyNumberFormat="1" applyFont="1" applyBorder="1" applyAlignment="1">
      <alignment horizontal="center" vertical="center"/>
    </xf>
    <xf numFmtId="166" fontId="30" fillId="0" borderId="19" xfId="0" applyNumberFormat="1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 wrapText="1"/>
    </xf>
    <xf numFmtId="164" fontId="17" fillId="0" borderId="17" xfId="0" quotePrefix="1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164" fontId="1" fillId="0" borderId="17" xfId="0" quotePrefix="1" applyNumberFormat="1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164" fontId="27" fillId="0" borderId="66" xfId="0" applyNumberFormat="1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 wrapText="1"/>
    </xf>
    <xf numFmtId="164" fontId="17" fillId="0" borderId="20" xfId="0" quotePrefix="1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2" fontId="27" fillId="2" borderId="3" xfId="0" applyNumberFormat="1" applyFont="1" applyFill="1" applyBorder="1" applyAlignment="1">
      <alignment horizontal="center" vertical="center"/>
    </xf>
    <xf numFmtId="2" fontId="28" fillId="2" borderId="3" xfId="0" applyNumberFormat="1" applyFont="1" applyFill="1" applyBorder="1" applyAlignment="1">
      <alignment horizontal="center" vertical="center"/>
    </xf>
    <xf numFmtId="0" fontId="27" fillId="0" borderId="70" xfId="0" applyFont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0" fontId="27" fillId="0" borderId="72" xfId="0" applyFont="1" applyBorder="1" applyAlignment="1">
      <alignment horizontal="center" vertical="center"/>
    </xf>
    <xf numFmtId="2" fontId="27" fillId="2" borderId="49" xfId="0" applyNumberFormat="1" applyFont="1" applyFill="1" applyBorder="1" applyAlignment="1">
      <alignment horizontal="center" vertical="center"/>
    </xf>
    <xf numFmtId="2" fontId="27" fillId="2" borderId="50" xfId="0" applyNumberFormat="1" applyFont="1" applyFill="1" applyBorder="1" applyAlignment="1">
      <alignment horizontal="center" vertical="center"/>
    </xf>
    <xf numFmtId="2" fontId="27" fillId="2" borderId="51" xfId="0" applyNumberFormat="1" applyFont="1" applyFill="1" applyBorder="1" applyAlignment="1">
      <alignment horizontal="center" vertical="center"/>
    </xf>
    <xf numFmtId="2" fontId="27" fillId="2" borderId="52" xfId="0" applyNumberFormat="1" applyFont="1" applyFill="1" applyBorder="1" applyAlignment="1">
      <alignment horizontal="center" vertical="center"/>
    </xf>
    <xf numFmtId="2" fontId="27" fillId="2" borderId="27" xfId="0" applyNumberFormat="1" applyFont="1" applyFill="1" applyBorder="1" applyAlignment="1">
      <alignment horizontal="center" vertical="center"/>
    </xf>
    <xf numFmtId="2" fontId="27" fillId="2" borderId="20" xfId="0" applyNumberFormat="1" applyFont="1" applyFill="1" applyBorder="1" applyAlignment="1">
      <alignment horizontal="center" vertical="center"/>
    </xf>
    <xf numFmtId="2" fontId="27" fillId="2" borderId="26" xfId="0" applyNumberFormat="1" applyFont="1" applyFill="1" applyBorder="1" applyAlignment="1">
      <alignment horizontal="center" vertical="center"/>
    </xf>
    <xf numFmtId="2" fontId="27" fillId="2" borderId="24" xfId="0" applyNumberFormat="1" applyFont="1" applyFill="1" applyBorder="1" applyAlignment="1">
      <alignment horizontal="center" vertical="center"/>
    </xf>
    <xf numFmtId="2" fontId="27" fillId="2" borderId="25" xfId="0" applyNumberFormat="1" applyFont="1" applyFill="1" applyBorder="1" applyAlignment="1">
      <alignment horizontal="center" vertical="center"/>
    </xf>
    <xf numFmtId="2" fontId="27" fillId="2" borderId="23" xfId="0" applyNumberFormat="1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2" fontId="27" fillId="2" borderId="19" xfId="0" applyNumberFormat="1" applyFont="1" applyFill="1" applyBorder="1" applyAlignment="1">
      <alignment horizontal="center" vertical="center"/>
    </xf>
    <xf numFmtId="0" fontId="27" fillId="2" borderId="63" xfId="0" applyFont="1" applyFill="1" applyBorder="1" applyAlignment="1">
      <alignment horizontal="center" vertical="center"/>
    </xf>
    <xf numFmtId="0" fontId="27" fillId="2" borderId="22" xfId="0" applyFont="1" applyFill="1" applyBorder="1" applyAlignment="1">
      <alignment horizontal="center" vertical="center"/>
    </xf>
    <xf numFmtId="0" fontId="27" fillId="2" borderId="41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horizontal="center" vertical="center"/>
    </xf>
    <xf numFmtId="166" fontId="27" fillId="2" borderId="33" xfId="0" applyNumberFormat="1" applyFont="1" applyFill="1" applyBorder="1" applyAlignment="1">
      <alignment horizontal="center" vertical="center"/>
    </xf>
    <xf numFmtId="166" fontId="27" fillId="2" borderId="17" xfId="0" applyNumberFormat="1" applyFont="1" applyFill="1" applyBorder="1" applyAlignment="1">
      <alignment horizontal="center" vertical="center"/>
    </xf>
    <xf numFmtId="166" fontId="27" fillId="2" borderId="42" xfId="0" applyNumberFormat="1" applyFont="1" applyFill="1" applyBorder="1" applyAlignment="1">
      <alignment horizontal="center" vertical="center"/>
    </xf>
    <xf numFmtId="166" fontId="27" fillId="2" borderId="19" xfId="0" applyNumberFormat="1" applyFont="1" applyFill="1" applyBorder="1" applyAlignment="1">
      <alignment horizontal="center" vertical="center"/>
    </xf>
    <xf numFmtId="1" fontId="27" fillId="37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center" vertical="center"/>
    </xf>
    <xf numFmtId="0" fontId="21" fillId="36" borderId="13" xfId="0" applyFont="1" applyFill="1" applyBorder="1" applyAlignment="1">
      <alignment horizontal="center" vertical="center" wrapText="1"/>
    </xf>
    <xf numFmtId="0" fontId="21" fillId="36" borderId="15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1" fillId="35" borderId="13" xfId="0" applyFont="1" applyFill="1" applyBorder="1" applyAlignment="1">
      <alignment horizontal="center" vertical="center"/>
    </xf>
    <xf numFmtId="0" fontId="21" fillId="35" borderId="14" xfId="0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horizontal="center" vertical="center"/>
    </xf>
    <xf numFmtId="2" fontId="21" fillId="39" borderId="13" xfId="0" applyNumberFormat="1" applyFont="1" applyFill="1" applyBorder="1" applyAlignment="1">
      <alignment horizontal="center" vertical="center"/>
    </xf>
    <xf numFmtId="2" fontId="21" fillId="39" borderId="1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0" fontId="27" fillId="0" borderId="58" xfId="0" applyFont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30" fillId="0" borderId="64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2" fontId="30" fillId="0" borderId="53" xfId="0" applyNumberFormat="1" applyFont="1" applyBorder="1" applyAlignment="1">
      <alignment horizontal="center" vertical="center"/>
    </xf>
    <xf numFmtId="2" fontId="30" fillId="0" borderId="47" xfId="0" applyNumberFormat="1" applyFont="1" applyBorder="1" applyAlignment="1">
      <alignment horizontal="center" vertical="center"/>
    </xf>
    <xf numFmtId="2" fontId="30" fillId="0" borderId="48" xfId="0" applyNumberFormat="1" applyFont="1" applyBorder="1" applyAlignment="1">
      <alignment horizontal="center" vertical="center"/>
    </xf>
    <xf numFmtId="2" fontId="27" fillId="2" borderId="54" xfId="0" applyNumberFormat="1" applyFont="1" applyFill="1" applyBorder="1" applyAlignment="1">
      <alignment horizontal="center" vertical="center"/>
    </xf>
    <xf numFmtId="2" fontId="27" fillId="2" borderId="55" xfId="0" applyNumberFormat="1" applyFont="1" applyFill="1" applyBorder="1" applyAlignment="1">
      <alignment horizontal="center" vertical="center"/>
    </xf>
    <xf numFmtId="2" fontId="27" fillId="2" borderId="56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2" fontId="27" fillId="0" borderId="26" xfId="0" applyNumberFormat="1" applyFont="1" applyBorder="1" applyAlignment="1">
      <alignment horizontal="center" vertical="center" textRotation="90"/>
    </xf>
    <xf numFmtId="2" fontId="27" fillId="0" borderId="24" xfId="0" applyNumberFormat="1" applyFont="1" applyBorder="1" applyAlignment="1">
      <alignment horizontal="center" vertical="center" textRotation="90"/>
    </xf>
    <xf numFmtId="2" fontId="27" fillId="0" borderId="25" xfId="0" applyNumberFormat="1" applyFont="1" applyBorder="1" applyAlignment="1">
      <alignment horizontal="center" vertical="center" textRotation="90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2" fontId="21" fillId="0" borderId="44" xfId="0" applyNumberFormat="1" applyFont="1" applyBorder="1" applyAlignment="1">
      <alignment horizontal="center" vertical="center"/>
    </xf>
    <xf numFmtId="2" fontId="21" fillId="0" borderId="45" xfId="0" applyNumberFormat="1" applyFont="1" applyBorder="1" applyAlignment="1">
      <alignment horizontal="center" vertical="center"/>
    </xf>
    <xf numFmtId="2" fontId="21" fillId="0" borderId="46" xfId="0" applyNumberFormat="1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67" xfId="0" applyFont="1" applyBorder="1" applyAlignment="1">
      <alignment horizontal="center" vertical="center" textRotation="90" wrapText="1"/>
    </xf>
    <xf numFmtId="0" fontId="21" fillId="0" borderId="68" xfId="0" applyFont="1" applyBorder="1" applyAlignment="1">
      <alignment horizontal="center" vertical="center" textRotation="90" wrapText="1"/>
    </xf>
    <xf numFmtId="0" fontId="21" fillId="0" borderId="69" xfId="0" applyFont="1" applyBorder="1" applyAlignment="1">
      <alignment horizontal="center" vertical="center" textRotation="90" wrapText="1"/>
    </xf>
    <xf numFmtId="0" fontId="21" fillId="0" borderId="41" xfId="0" applyFont="1" applyBorder="1" applyAlignment="1">
      <alignment horizontal="center" vertical="center" textRotation="90"/>
    </xf>
    <xf numFmtId="0" fontId="21" fillId="0" borderId="33" xfId="0" applyFont="1" applyBorder="1" applyAlignment="1">
      <alignment horizontal="center" vertical="center" textRotation="90"/>
    </xf>
    <xf numFmtId="0" fontId="21" fillId="0" borderId="42" xfId="0" applyFont="1" applyBorder="1" applyAlignment="1">
      <alignment horizontal="center" vertical="center" textRotation="90"/>
    </xf>
    <xf numFmtId="0" fontId="21" fillId="0" borderId="40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</cellXfs>
  <cellStyles count="1206">
    <cellStyle name="20% - Accent1" xfId="18" builtinId="30" customBuiltin="1"/>
    <cellStyle name="20% - Accent1 2" xfId="48" xr:uid="{00000000-0005-0000-0000-000001000000}"/>
    <cellStyle name="20% - Accent1 2 2" xfId="81" xr:uid="{00000000-0005-0000-0000-000002000000}"/>
    <cellStyle name="20% - Accent1 2 2 2" xfId="190" xr:uid="{00000000-0005-0000-0000-000003000000}"/>
    <cellStyle name="20% - Accent1 2 2 2 2" xfId="475" xr:uid="{00000000-0005-0000-0000-000004000000}"/>
    <cellStyle name="20% - Accent1 2 2 2 3" xfId="759" xr:uid="{00000000-0005-0000-0000-000005000000}"/>
    <cellStyle name="20% - Accent1 2 2 2 4" xfId="1043" xr:uid="{00000000-0005-0000-0000-000006000000}"/>
    <cellStyle name="20% - Accent1 2 2 3" xfId="262" xr:uid="{00000000-0005-0000-0000-000007000000}"/>
    <cellStyle name="20% - Accent1 2 2 3 2" xfId="546" xr:uid="{00000000-0005-0000-0000-000008000000}"/>
    <cellStyle name="20% - Accent1 2 2 3 3" xfId="830" xr:uid="{00000000-0005-0000-0000-000009000000}"/>
    <cellStyle name="20% - Accent1 2 2 3 4" xfId="1114" xr:uid="{00000000-0005-0000-0000-00000A000000}"/>
    <cellStyle name="20% - Accent1 2 2 4" xfId="333" xr:uid="{00000000-0005-0000-0000-00000B000000}"/>
    <cellStyle name="20% - Accent1 2 2 4 2" xfId="617" xr:uid="{00000000-0005-0000-0000-00000C000000}"/>
    <cellStyle name="20% - Accent1 2 2 4 3" xfId="901" xr:uid="{00000000-0005-0000-0000-00000D000000}"/>
    <cellStyle name="20% - Accent1 2 2 4 4" xfId="1185" xr:uid="{00000000-0005-0000-0000-00000E000000}"/>
    <cellStyle name="20% - Accent1 2 2 5" xfId="404" xr:uid="{00000000-0005-0000-0000-00000F000000}"/>
    <cellStyle name="20% - Accent1 2 2 6" xfId="688" xr:uid="{00000000-0005-0000-0000-000010000000}"/>
    <cellStyle name="20% - Accent1 2 2 7" xfId="972" xr:uid="{00000000-0005-0000-0000-000011000000}"/>
    <cellStyle name="20% - Accent1 2 3" xfId="157" xr:uid="{00000000-0005-0000-0000-000012000000}"/>
    <cellStyle name="20% - Accent1 2 3 2" xfId="442" xr:uid="{00000000-0005-0000-0000-000013000000}"/>
    <cellStyle name="20% - Accent1 2 3 3" xfId="726" xr:uid="{00000000-0005-0000-0000-000014000000}"/>
    <cellStyle name="20% - Accent1 2 3 4" xfId="1010" xr:uid="{00000000-0005-0000-0000-000015000000}"/>
    <cellStyle name="20% - Accent1 2 4" xfId="229" xr:uid="{00000000-0005-0000-0000-000016000000}"/>
    <cellStyle name="20% - Accent1 2 4 2" xfId="513" xr:uid="{00000000-0005-0000-0000-000017000000}"/>
    <cellStyle name="20% - Accent1 2 4 3" xfId="797" xr:uid="{00000000-0005-0000-0000-000018000000}"/>
    <cellStyle name="20% - Accent1 2 4 4" xfId="1081" xr:uid="{00000000-0005-0000-0000-000019000000}"/>
    <cellStyle name="20% - Accent1 2 5" xfId="300" xr:uid="{00000000-0005-0000-0000-00001A000000}"/>
    <cellStyle name="20% - Accent1 2 5 2" xfId="584" xr:uid="{00000000-0005-0000-0000-00001B000000}"/>
    <cellStyle name="20% - Accent1 2 5 3" xfId="868" xr:uid="{00000000-0005-0000-0000-00001C000000}"/>
    <cellStyle name="20% - Accent1 2 5 4" xfId="1152" xr:uid="{00000000-0005-0000-0000-00001D000000}"/>
    <cellStyle name="20% - Accent1 2 6" xfId="371" xr:uid="{00000000-0005-0000-0000-00001E000000}"/>
    <cellStyle name="20% - Accent1 2 7" xfId="655" xr:uid="{00000000-0005-0000-0000-00001F000000}"/>
    <cellStyle name="20% - Accent1 2 8" xfId="939" xr:uid="{00000000-0005-0000-0000-000020000000}"/>
    <cellStyle name="20% - Accent1 3" xfId="64" xr:uid="{00000000-0005-0000-0000-000021000000}"/>
    <cellStyle name="20% - Accent1 3 2" xfId="173" xr:uid="{00000000-0005-0000-0000-000022000000}"/>
    <cellStyle name="20% - Accent1 3 2 2" xfId="458" xr:uid="{00000000-0005-0000-0000-000023000000}"/>
    <cellStyle name="20% - Accent1 3 2 3" xfId="742" xr:uid="{00000000-0005-0000-0000-000024000000}"/>
    <cellStyle name="20% - Accent1 3 2 4" xfId="1026" xr:uid="{00000000-0005-0000-0000-000025000000}"/>
    <cellStyle name="20% - Accent1 3 3" xfId="245" xr:uid="{00000000-0005-0000-0000-000026000000}"/>
    <cellStyle name="20% - Accent1 3 3 2" xfId="529" xr:uid="{00000000-0005-0000-0000-000027000000}"/>
    <cellStyle name="20% - Accent1 3 3 3" xfId="813" xr:uid="{00000000-0005-0000-0000-000028000000}"/>
    <cellStyle name="20% - Accent1 3 3 4" xfId="1097" xr:uid="{00000000-0005-0000-0000-000029000000}"/>
    <cellStyle name="20% - Accent1 3 4" xfId="316" xr:uid="{00000000-0005-0000-0000-00002A000000}"/>
    <cellStyle name="20% - Accent1 3 4 2" xfId="600" xr:uid="{00000000-0005-0000-0000-00002B000000}"/>
    <cellStyle name="20% - Accent1 3 4 3" xfId="884" xr:uid="{00000000-0005-0000-0000-00002C000000}"/>
    <cellStyle name="20% - Accent1 3 4 4" xfId="1168" xr:uid="{00000000-0005-0000-0000-00002D000000}"/>
    <cellStyle name="20% - Accent1 3 5" xfId="387" xr:uid="{00000000-0005-0000-0000-00002E000000}"/>
    <cellStyle name="20% - Accent1 3 6" xfId="671" xr:uid="{00000000-0005-0000-0000-00002F000000}"/>
    <cellStyle name="20% - Accent1 3 7" xfId="955" xr:uid="{00000000-0005-0000-0000-000030000000}"/>
    <cellStyle name="20% - Accent1 4" xfId="140" xr:uid="{00000000-0005-0000-0000-000031000000}"/>
    <cellStyle name="20% - Accent1 4 2" xfId="425" xr:uid="{00000000-0005-0000-0000-000032000000}"/>
    <cellStyle name="20% - Accent1 4 3" xfId="709" xr:uid="{00000000-0005-0000-0000-000033000000}"/>
    <cellStyle name="20% - Accent1 4 4" xfId="993" xr:uid="{00000000-0005-0000-0000-000034000000}"/>
    <cellStyle name="20% - Accent1 5" xfId="212" xr:uid="{00000000-0005-0000-0000-000035000000}"/>
    <cellStyle name="20% - Accent1 5 2" xfId="496" xr:uid="{00000000-0005-0000-0000-000036000000}"/>
    <cellStyle name="20% - Accent1 5 3" xfId="780" xr:uid="{00000000-0005-0000-0000-000037000000}"/>
    <cellStyle name="20% - Accent1 5 4" xfId="1064" xr:uid="{00000000-0005-0000-0000-000038000000}"/>
    <cellStyle name="20% - Accent1 6" xfId="283" xr:uid="{00000000-0005-0000-0000-000039000000}"/>
    <cellStyle name="20% - Accent1 6 2" xfId="567" xr:uid="{00000000-0005-0000-0000-00003A000000}"/>
    <cellStyle name="20% - Accent1 6 3" xfId="851" xr:uid="{00000000-0005-0000-0000-00003B000000}"/>
    <cellStyle name="20% - Accent1 6 4" xfId="1135" xr:uid="{00000000-0005-0000-0000-00003C000000}"/>
    <cellStyle name="20% - Accent1 7" xfId="354" xr:uid="{00000000-0005-0000-0000-00003D000000}"/>
    <cellStyle name="20% - Accent1 8" xfId="638" xr:uid="{00000000-0005-0000-0000-00003E000000}"/>
    <cellStyle name="20% - Accent1 9" xfId="922" xr:uid="{00000000-0005-0000-0000-00003F000000}"/>
    <cellStyle name="20% - Accent2" xfId="22" builtinId="34" customBuiltin="1"/>
    <cellStyle name="20% - Accent2 2" xfId="50" xr:uid="{00000000-0005-0000-0000-000041000000}"/>
    <cellStyle name="20% - Accent2 2 2" xfId="83" xr:uid="{00000000-0005-0000-0000-000042000000}"/>
    <cellStyle name="20% - Accent2 2 2 2" xfId="192" xr:uid="{00000000-0005-0000-0000-000043000000}"/>
    <cellStyle name="20% - Accent2 2 2 2 2" xfId="477" xr:uid="{00000000-0005-0000-0000-000044000000}"/>
    <cellStyle name="20% - Accent2 2 2 2 3" xfId="761" xr:uid="{00000000-0005-0000-0000-000045000000}"/>
    <cellStyle name="20% - Accent2 2 2 2 4" xfId="1045" xr:uid="{00000000-0005-0000-0000-000046000000}"/>
    <cellStyle name="20% - Accent2 2 2 3" xfId="264" xr:uid="{00000000-0005-0000-0000-000047000000}"/>
    <cellStyle name="20% - Accent2 2 2 3 2" xfId="548" xr:uid="{00000000-0005-0000-0000-000048000000}"/>
    <cellStyle name="20% - Accent2 2 2 3 3" xfId="832" xr:uid="{00000000-0005-0000-0000-000049000000}"/>
    <cellStyle name="20% - Accent2 2 2 3 4" xfId="1116" xr:uid="{00000000-0005-0000-0000-00004A000000}"/>
    <cellStyle name="20% - Accent2 2 2 4" xfId="335" xr:uid="{00000000-0005-0000-0000-00004B000000}"/>
    <cellStyle name="20% - Accent2 2 2 4 2" xfId="619" xr:uid="{00000000-0005-0000-0000-00004C000000}"/>
    <cellStyle name="20% - Accent2 2 2 4 3" xfId="903" xr:uid="{00000000-0005-0000-0000-00004D000000}"/>
    <cellStyle name="20% - Accent2 2 2 4 4" xfId="1187" xr:uid="{00000000-0005-0000-0000-00004E000000}"/>
    <cellStyle name="20% - Accent2 2 2 5" xfId="406" xr:uid="{00000000-0005-0000-0000-00004F000000}"/>
    <cellStyle name="20% - Accent2 2 2 6" xfId="690" xr:uid="{00000000-0005-0000-0000-000050000000}"/>
    <cellStyle name="20% - Accent2 2 2 7" xfId="974" xr:uid="{00000000-0005-0000-0000-000051000000}"/>
    <cellStyle name="20% - Accent2 2 3" xfId="159" xr:uid="{00000000-0005-0000-0000-000052000000}"/>
    <cellStyle name="20% - Accent2 2 3 2" xfId="444" xr:uid="{00000000-0005-0000-0000-000053000000}"/>
    <cellStyle name="20% - Accent2 2 3 3" xfId="728" xr:uid="{00000000-0005-0000-0000-000054000000}"/>
    <cellStyle name="20% - Accent2 2 3 4" xfId="1012" xr:uid="{00000000-0005-0000-0000-000055000000}"/>
    <cellStyle name="20% - Accent2 2 4" xfId="231" xr:uid="{00000000-0005-0000-0000-000056000000}"/>
    <cellStyle name="20% - Accent2 2 4 2" xfId="515" xr:uid="{00000000-0005-0000-0000-000057000000}"/>
    <cellStyle name="20% - Accent2 2 4 3" xfId="799" xr:uid="{00000000-0005-0000-0000-000058000000}"/>
    <cellStyle name="20% - Accent2 2 4 4" xfId="1083" xr:uid="{00000000-0005-0000-0000-000059000000}"/>
    <cellStyle name="20% - Accent2 2 5" xfId="302" xr:uid="{00000000-0005-0000-0000-00005A000000}"/>
    <cellStyle name="20% - Accent2 2 5 2" xfId="586" xr:uid="{00000000-0005-0000-0000-00005B000000}"/>
    <cellStyle name="20% - Accent2 2 5 3" xfId="870" xr:uid="{00000000-0005-0000-0000-00005C000000}"/>
    <cellStyle name="20% - Accent2 2 5 4" xfId="1154" xr:uid="{00000000-0005-0000-0000-00005D000000}"/>
    <cellStyle name="20% - Accent2 2 6" xfId="373" xr:uid="{00000000-0005-0000-0000-00005E000000}"/>
    <cellStyle name="20% - Accent2 2 7" xfId="657" xr:uid="{00000000-0005-0000-0000-00005F000000}"/>
    <cellStyle name="20% - Accent2 2 8" xfId="941" xr:uid="{00000000-0005-0000-0000-000060000000}"/>
    <cellStyle name="20% - Accent2 3" xfId="66" xr:uid="{00000000-0005-0000-0000-000061000000}"/>
    <cellStyle name="20% - Accent2 3 2" xfId="175" xr:uid="{00000000-0005-0000-0000-000062000000}"/>
    <cellStyle name="20% - Accent2 3 2 2" xfId="460" xr:uid="{00000000-0005-0000-0000-000063000000}"/>
    <cellStyle name="20% - Accent2 3 2 3" xfId="744" xr:uid="{00000000-0005-0000-0000-000064000000}"/>
    <cellStyle name="20% - Accent2 3 2 4" xfId="1028" xr:uid="{00000000-0005-0000-0000-000065000000}"/>
    <cellStyle name="20% - Accent2 3 3" xfId="247" xr:uid="{00000000-0005-0000-0000-000066000000}"/>
    <cellStyle name="20% - Accent2 3 3 2" xfId="531" xr:uid="{00000000-0005-0000-0000-000067000000}"/>
    <cellStyle name="20% - Accent2 3 3 3" xfId="815" xr:uid="{00000000-0005-0000-0000-000068000000}"/>
    <cellStyle name="20% - Accent2 3 3 4" xfId="1099" xr:uid="{00000000-0005-0000-0000-000069000000}"/>
    <cellStyle name="20% - Accent2 3 4" xfId="318" xr:uid="{00000000-0005-0000-0000-00006A000000}"/>
    <cellStyle name="20% - Accent2 3 4 2" xfId="602" xr:uid="{00000000-0005-0000-0000-00006B000000}"/>
    <cellStyle name="20% - Accent2 3 4 3" xfId="886" xr:uid="{00000000-0005-0000-0000-00006C000000}"/>
    <cellStyle name="20% - Accent2 3 4 4" xfId="1170" xr:uid="{00000000-0005-0000-0000-00006D000000}"/>
    <cellStyle name="20% - Accent2 3 5" xfId="389" xr:uid="{00000000-0005-0000-0000-00006E000000}"/>
    <cellStyle name="20% - Accent2 3 6" xfId="673" xr:uid="{00000000-0005-0000-0000-00006F000000}"/>
    <cellStyle name="20% - Accent2 3 7" xfId="957" xr:uid="{00000000-0005-0000-0000-000070000000}"/>
    <cellStyle name="20% - Accent2 4" xfId="142" xr:uid="{00000000-0005-0000-0000-000071000000}"/>
    <cellStyle name="20% - Accent2 4 2" xfId="427" xr:uid="{00000000-0005-0000-0000-000072000000}"/>
    <cellStyle name="20% - Accent2 4 3" xfId="711" xr:uid="{00000000-0005-0000-0000-000073000000}"/>
    <cellStyle name="20% - Accent2 4 4" xfId="995" xr:uid="{00000000-0005-0000-0000-000074000000}"/>
    <cellStyle name="20% - Accent2 5" xfId="214" xr:uid="{00000000-0005-0000-0000-000075000000}"/>
    <cellStyle name="20% - Accent2 5 2" xfId="498" xr:uid="{00000000-0005-0000-0000-000076000000}"/>
    <cellStyle name="20% - Accent2 5 3" xfId="782" xr:uid="{00000000-0005-0000-0000-000077000000}"/>
    <cellStyle name="20% - Accent2 5 4" xfId="1066" xr:uid="{00000000-0005-0000-0000-000078000000}"/>
    <cellStyle name="20% - Accent2 6" xfId="285" xr:uid="{00000000-0005-0000-0000-000079000000}"/>
    <cellStyle name="20% - Accent2 6 2" xfId="569" xr:uid="{00000000-0005-0000-0000-00007A000000}"/>
    <cellStyle name="20% - Accent2 6 3" xfId="853" xr:uid="{00000000-0005-0000-0000-00007B000000}"/>
    <cellStyle name="20% - Accent2 6 4" xfId="1137" xr:uid="{00000000-0005-0000-0000-00007C000000}"/>
    <cellStyle name="20% - Accent2 7" xfId="356" xr:uid="{00000000-0005-0000-0000-00007D000000}"/>
    <cellStyle name="20% - Accent2 8" xfId="640" xr:uid="{00000000-0005-0000-0000-00007E000000}"/>
    <cellStyle name="20% - Accent2 9" xfId="924" xr:uid="{00000000-0005-0000-0000-00007F000000}"/>
    <cellStyle name="20% - Accent3" xfId="26" builtinId="38" customBuiltin="1"/>
    <cellStyle name="20% - Accent3 2" xfId="52" xr:uid="{00000000-0005-0000-0000-000081000000}"/>
    <cellStyle name="20% - Accent3 2 2" xfId="85" xr:uid="{00000000-0005-0000-0000-000082000000}"/>
    <cellStyle name="20% - Accent3 2 2 2" xfId="194" xr:uid="{00000000-0005-0000-0000-000083000000}"/>
    <cellStyle name="20% - Accent3 2 2 2 2" xfId="479" xr:uid="{00000000-0005-0000-0000-000084000000}"/>
    <cellStyle name="20% - Accent3 2 2 2 3" xfId="763" xr:uid="{00000000-0005-0000-0000-000085000000}"/>
    <cellStyle name="20% - Accent3 2 2 2 4" xfId="1047" xr:uid="{00000000-0005-0000-0000-000086000000}"/>
    <cellStyle name="20% - Accent3 2 2 3" xfId="266" xr:uid="{00000000-0005-0000-0000-000087000000}"/>
    <cellStyle name="20% - Accent3 2 2 3 2" xfId="550" xr:uid="{00000000-0005-0000-0000-000088000000}"/>
    <cellStyle name="20% - Accent3 2 2 3 3" xfId="834" xr:uid="{00000000-0005-0000-0000-000089000000}"/>
    <cellStyle name="20% - Accent3 2 2 3 4" xfId="1118" xr:uid="{00000000-0005-0000-0000-00008A000000}"/>
    <cellStyle name="20% - Accent3 2 2 4" xfId="337" xr:uid="{00000000-0005-0000-0000-00008B000000}"/>
    <cellStyle name="20% - Accent3 2 2 4 2" xfId="621" xr:uid="{00000000-0005-0000-0000-00008C000000}"/>
    <cellStyle name="20% - Accent3 2 2 4 3" xfId="905" xr:uid="{00000000-0005-0000-0000-00008D000000}"/>
    <cellStyle name="20% - Accent3 2 2 4 4" xfId="1189" xr:uid="{00000000-0005-0000-0000-00008E000000}"/>
    <cellStyle name="20% - Accent3 2 2 5" xfId="408" xr:uid="{00000000-0005-0000-0000-00008F000000}"/>
    <cellStyle name="20% - Accent3 2 2 6" xfId="692" xr:uid="{00000000-0005-0000-0000-000090000000}"/>
    <cellStyle name="20% - Accent3 2 2 7" xfId="976" xr:uid="{00000000-0005-0000-0000-000091000000}"/>
    <cellStyle name="20% - Accent3 2 3" xfId="161" xr:uid="{00000000-0005-0000-0000-000092000000}"/>
    <cellStyle name="20% - Accent3 2 3 2" xfId="446" xr:uid="{00000000-0005-0000-0000-000093000000}"/>
    <cellStyle name="20% - Accent3 2 3 3" xfId="730" xr:uid="{00000000-0005-0000-0000-000094000000}"/>
    <cellStyle name="20% - Accent3 2 3 4" xfId="1014" xr:uid="{00000000-0005-0000-0000-000095000000}"/>
    <cellStyle name="20% - Accent3 2 4" xfId="233" xr:uid="{00000000-0005-0000-0000-000096000000}"/>
    <cellStyle name="20% - Accent3 2 4 2" xfId="517" xr:uid="{00000000-0005-0000-0000-000097000000}"/>
    <cellStyle name="20% - Accent3 2 4 3" xfId="801" xr:uid="{00000000-0005-0000-0000-000098000000}"/>
    <cellStyle name="20% - Accent3 2 4 4" xfId="1085" xr:uid="{00000000-0005-0000-0000-000099000000}"/>
    <cellStyle name="20% - Accent3 2 5" xfId="304" xr:uid="{00000000-0005-0000-0000-00009A000000}"/>
    <cellStyle name="20% - Accent3 2 5 2" xfId="588" xr:uid="{00000000-0005-0000-0000-00009B000000}"/>
    <cellStyle name="20% - Accent3 2 5 3" xfId="872" xr:uid="{00000000-0005-0000-0000-00009C000000}"/>
    <cellStyle name="20% - Accent3 2 5 4" xfId="1156" xr:uid="{00000000-0005-0000-0000-00009D000000}"/>
    <cellStyle name="20% - Accent3 2 6" xfId="375" xr:uid="{00000000-0005-0000-0000-00009E000000}"/>
    <cellStyle name="20% - Accent3 2 7" xfId="659" xr:uid="{00000000-0005-0000-0000-00009F000000}"/>
    <cellStyle name="20% - Accent3 2 8" xfId="943" xr:uid="{00000000-0005-0000-0000-0000A0000000}"/>
    <cellStyle name="20% - Accent3 3" xfId="68" xr:uid="{00000000-0005-0000-0000-0000A1000000}"/>
    <cellStyle name="20% - Accent3 3 2" xfId="177" xr:uid="{00000000-0005-0000-0000-0000A2000000}"/>
    <cellStyle name="20% - Accent3 3 2 2" xfId="462" xr:uid="{00000000-0005-0000-0000-0000A3000000}"/>
    <cellStyle name="20% - Accent3 3 2 3" xfId="746" xr:uid="{00000000-0005-0000-0000-0000A4000000}"/>
    <cellStyle name="20% - Accent3 3 2 4" xfId="1030" xr:uid="{00000000-0005-0000-0000-0000A5000000}"/>
    <cellStyle name="20% - Accent3 3 3" xfId="249" xr:uid="{00000000-0005-0000-0000-0000A6000000}"/>
    <cellStyle name="20% - Accent3 3 3 2" xfId="533" xr:uid="{00000000-0005-0000-0000-0000A7000000}"/>
    <cellStyle name="20% - Accent3 3 3 3" xfId="817" xr:uid="{00000000-0005-0000-0000-0000A8000000}"/>
    <cellStyle name="20% - Accent3 3 3 4" xfId="1101" xr:uid="{00000000-0005-0000-0000-0000A9000000}"/>
    <cellStyle name="20% - Accent3 3 4" xfId="320" xr:uid="{00000000-0005-0000-0000-0000AA000000}"/>
    <cellStyle name="20% - Accent3 3 4 2" xfId="604" xr:uid="{00000000-0005-0000-0000-0000AB000000}"/>
    <cellStyle name="20% - Accent3 3 4 3" xfId="888" xr:uid="{00000000-0005-0000-0000-0000AC000000}"/>
    <cellStyle name="20% - Accent3 3 4 4" xfId="1172" xr:uid="{00000000-0005-0000-0000-0000AD000000}"/>
    <cellStyle name="20% - Accent3 3 5" xfId="391" xr:uid="{00000000-0005-0000-0000-0000AE000000}"/>
    <cellStyle name="20% - Accent3 3 6" xfId="675" xr:uid="{00000000-0005-0000-0000-0000AF000000}"/>
    <cellStyle name="20% - Accent3 3 7" xfId="959" xr:uid="{00000000-0005-0000-0000-0000B0000000}"/>
    <cellStyle name="20% - Accent3 4" xfId="144" xr:uid="{00000000-0005-0000-0000-0000B1000000}"/>
    <cellStyle name="20% - Accent3 4 2" xfId="429" xr:uid="{00000000-0005-0000-0000-0000B2000000}"/>
    <cellStyle name="20% - Accent3 4 3" xfId="713" xr:uid="{00000000-0005-0000-0000-0000B3000000}"/>
    <cellStyle name="20% - Accent3 4 4" xfId="997" xr:uid="{00000000-0005-0000-0000-0000B4000000}"/>
    <cellStyle name="20% - Accent3 5" xfId="216" xr:uid="{00000000-0005-0000-0000-0000B5000000}"/>
    <cellStyle name="20% - Accent3 5 2" xfId="500" xr:uid="{00000000-0005-0000-0000-0000B6000000}"/>
    <cellStyle name="20% - Accent3 5 3" xfId="784" xr:uid="{00000000-0005-0000-0000-0000B7000000}"/>
    <cellStyle name="20% - Accent3 5 4" xfId="1068" xr:uid="{00000000-0005-0000-0000-0000B8000000}"/>
    <cellStyle name="20% - Accent3 6" xfId="287" xr:uid="{00000000-0005-0000-0000-0000B9000000}"/>
    <cellStyle name="20% - Accent3 6 2" xfId="571" xr:uid="{00000000-0005-0000-0000-0000BA000000}"/>
    <cellStyle name="20% - Accent3 6 3" xfId="855" xr:uid="{00000000-0005-0000-0000-0000BB000000}"/>
    <cellStyle name="20% - Accent3 6 4" xfId="1139" xr:uid="{00000000-0005-0000-0000-0000BC000000}"/>
    <cellStyle name="20% - Accent3 7" xfId="358" xr:uid="{00000000-0005-0000-0000-0000BD000000}"/>
    <cellStyle name="20% - Accent3 8" xfId="642" xr:uid="{00000000-0005-0000-0000-0000BE000000}"/>
    <cellStyle name="20% - Accent3 9" xfId="926" xr:uid="{00000000-0005-0000-0000-0000BF000000}"/>
    <cellStyle name="20% - Accent4" xfId="30" builtinId="42" customBuiltin="1"/>
    <cellStyle name="20% - Accent4 2" xfId="54" xr:uid="{00000000-0005-0000-0000-0000C1000000}"/>
    <cellStyle name="20% - Accent4 2 2" xfId="87" xr:uid="{00000000-0005-0000-0000-0000C2000000}"/>
    <cellStyle name="20% - Accent4 2 2 2" xfId="196" xr:uid="{00000000-0005-0000-0000-0000C3000000}"/>
    <cellStyle name="20% - Accent4 2 2 2 2" xfId="481" xr:uid="{00000000-0005-0000-0000-0000C4000000}"/>
    <cellStyle name="20% - Accent4 2 2 2 3" xfId="765" xr:uid="{00000000-0005-0000-0000-0000C5000000}"/>
    <cellStyle name="20% - Accent4 2 2 2 4" xfId="1049" xr:uid="{00000000-0005-0000-0000-0000C6000000}"/>
    <cellStyle name="20% - Accent4 2 2 3" xfId="268" xr:uid="{00000000-0005-0000-0000-0000C7000000}"/>
    <cellStyle name="20% - Accent4 2 2 3 2" xfId="552" xr:uid="{00000000-0005-0000-0000-0000C8000000}"/>
    <cellStyle name="20% - Accent4 2 2 3 3" xfId="836" xr:uid="{00000000-0005-0000-0000-0000C9000000}"/>
    <cellStyle name="20% - Accent4 2 2 3 4" xfId="1120" xr:uid="{00000000-0005-0000-0000-0000CA000000}"/>
    <cellStyle name="20% - Accent4 2 2 4" xfId="339" xr:uid="{00000000-0005-0000-0000-0000CB000000}"/>
    <cellStyle name="20% - Accent4 2 2 4 2" xfId="623" xr:uid="{00000000-0005-0000-0000-0000CC000000}"/>
    <cellStyle name="20% - Accent4 2 2 4 3" xfId="907" xr:uid="{00000000-0005-0000-0000-0000CD000000}"/>
    <cellStyle name="20% - Accent4 2 2 4 4" xfId="1191" xr:uid="{00000000-0005-0000-0000-0000CE000000}"/>
    <cellStyle name="20% - Accent4 2 2 5" xfId="410" xr:uid="{00000000-0005-0000-0000-0000CF000000}"/>
    <cellStyle name="20% - Accent4 2 2 6" xfId="694" xr:uid="{00000000-0005-0000-0000-0000D0000000}"/>
    <cellStyle name="20% - Accent4 2 2 7" xfId="978" xr:uid="{00000000-0005-0000-0000-0000D1000000}"/>
    <cellStyle name="20% - Accent4 2 3" xfId="163" xr:uid="{00000000-0005-0000-0000-0000D2000000}"/>
    <cellStyle name="20% - Accent4 2 3 2" xfId="448" xr:uid="{00000000-0005-0000-0000-0000D3000000}"/>
    <cellStyle name="20% - Accent4 2 3 3" xfId="732" xr:uid="{00000000-0005-0000-0000-0000D4000000}"/>
    <cellStyle name="20% - Accent4 2 3 4" xfId="1016" xr:uid="{00000000-0005-0000-0000-0000D5000000}"/>
    <cellStyle name="20% - Accent4 2 4" xfId="235" xr:uid="{00000000-0005-0000-0000-0000D6000000}"/>
    <cellStyle name="20% - Accent4 2 4 2" xfId="519" xr:uid="{00000000-0005-0000-0000-0000D7000000}"/>
    <cellStyle name="20% - Accent4 2 4 3" xfId="803" xr:uid="{00000000-0005-0000-0000-0000D8000000}"/>
    <cellStyle name="20% - Accent4 2 4 4" xfId="1087" xr:uid="{00000000-0005-0000-0000-0000D9000000}"/>
    <cellStyle name="20% - Accent4 2 5" xfId="306" xr:uid="{00000000-0005-0000-0000-0000DA000000}"/>
    <cellStyle name="20% - Accent4 2 5 2" xfId="590" xr:uid="{00000000-0005-0000-0000-0000DB000000}"/>
    <cellStyle name="20% - Accent4 2 5 3" xfId="874" xr:uid="{00000000-0005-0000-0000-0000DC000000}"/>
    <cellStyle name="20% - Accent4 2 5 4" xfId="1158" xr:uid="{00000000-0005-0000-0000-0000DD000000}"/>
    <cellStyle name="20% - Accent4 2 6" xfId="377" xr:uid="{00000000-0005-0000-0000-0000DE000000}"/>
    <cellStyle name="20% - Accent4 2 7" xfId="661" xr:uid="{00000000-0005-0000-0000-0000DF000000}"/>
    <cellStyle name="20% - Accent4 2 8" xfId="945" xr:uid="{00000000-0005-0000-0000-0000E0000000}"/>
    <cellStyle name="20% - Accent4 3" xfId="70" xr:uid="{00000000-0005-0000-0000-0000E1000000}"/>
    <cellStyle name="20% - Accent4 3 2" xfId="179" xr:uid="{00000000-0005-0000-0000-0000E2000000}"/>
    <cellStyle name="20% - Accent4 3 2 2" xfId="464" xr:uid="{00000000-0005-0000-0000-0000E3000000}"/>
    <cellStyle name="20% - Accent4 3 2 3" xfId="748" xr:uid="{00000000-0005-0000-0000-0000E4000000}"/>
    <cellStyle name="20% - Accent4 3 2 4" xfId="1032" xr:uid="{00000000-0005-0000-0000-0000E5000000}"/>
    <cellStyle name="20% - Accent4 3 3" xfId="251" xr:uid="{00000000-0005-0000-0000-0000E6000000}"/>
    <cellStyle name="20% - Accent4 3 3 2" xfId="535" xr:uid="{00000000-0005-0000-0000-0000E7000000}"/>
    <cellStyle name="20% - Accent4 3 3 3" xfId="819" xr:uid="{00000000-0005-0000-0000-0000E8000000}"/>
    <cellStyle name="20% - Accent4 3 3 4" xfId="1103" xr:uid="{00000000-0005-0000-0000-0000E9000000}"/>
    <cellStyle name="20% - Accent4 3 4" xfId="322" xr:uid="{00000000-0005-0000-0000-0000EA000000}"/>
    <cellStyle name="20% - Accent4 3 4 2" xfId="606" xr:uid="{00000000-0005-0000-0000-0000EB000000}"/>
    <cellStyle name="20% - Accent4 3 4 3" xfId="890" xr:uid="{00000000-0005-0000-0000-0000EC000000}"/>
    <cellStyle name="20% - Accent4 3 4 4" xfId="1174" xr:uid="{00000000-0005-0000-0000-0000ED000000}"/>
    <cellStyle name="20% - Accent4 3 5" xfId="393" xr:uid="{00000000-0005-0000-0000-0000EE000000}"/>
    <cellStyle name="20% - Accent4 3 6" xfId="677" xr:uid="{00000000-0005-0000-0000-0000EF000000}"/>
    <cellStyle name="20% - Accent4 3 7" xfId="961" xr:uid="{00000000-0005-0000-0000-0000F0000000}"/>
    <cellStyle name="20% - Accent4 4" xfId="146" xr:uid="{00000000-0005-0000-0000-0000F1000000}"/>
    <cellStyle name="20% - Accent4 4 2" xfId="431" xr:uid="{00000000-0005-0000-0000-0000F2000000}"/>
    <cellStyle name="20% - Accent4 4 3" xfId="715" xr:uid="{00000000-0005-0000-0000-0000F3000000}"/>
    <cellStyle name="20% - Accent4 4 4" xfId="999" xr:uid="{00000000-0005-0000-0000-0000F4000000}"/>
    <cellStyle name="20% - Accent4 5" xfId="218" xr:uid="{00000000-0005-0000-0000-0000F5000000}"/>
    <cellStyle name="20% - Accent4 5 2" xfId="502" xr:uid="{00000000-0005-0000-0000-0000F6000000}"/>
    <cellStyle name="20% - Accent4 5 3" xfId="786" xr:uid="{00000000-0005-0000-0000-0000F7000000}"/>
    <cellStyle name="20% - Accent4 5 4" xfId="1070" xr:uid="{00000000-0005-0000-0000-0000F8000000}"/>
    <cellStyle name="20% - Accent4 6" xfId="289" xr:uid="{00000000-0005-0000-0000-0000F9000000}"/>
    <cellStyle name="20% - Accent4 6 2" xfId="573" xr:uid="{00000000-0005-0000-0000-0000FA000000}"/>
    <cellStyle name="20% - Accent4 6 3" xfId="857" xr:uid="{00000000-0005-0000-0000-0000FB000000}"/>
    <cellStyle name="20% - Accent4 6 4" xfId="1141" xr:uid="{00000000-0005-0000-0000-0000FC000000}"/>
    <cellStyle name="20% - Accent4 7" xfId="360" xr:uid="{00000000-0005-0000-0000-0000FD000000}"/>
    <cellStyle name="20% - Accent4 8" xfId="644" xr:uid="{00000000-0005-0000-0000-0000FE000000}"/>
    <cellStyle name="20% - Accent4 9" xfId="928" xr:uid="{00000000-0005-0000-0000-0000FF000000}"/>
    <cellStyle name="20% - Accent5" xfId="34" builtinId="46" customBuiltin="1"/>
    <cellStyle name="20% - Accent5 2" xfId="56" xr:uid="{00000000-0005-0000-0000-000001010000}"/>
    <cellStyle name="20% - Accent5 2 2" xfId="89" xr:uid="{00000000-0005-0000-0000-000002010000}"/>
    <cellStyle name="20% - Accent5 2 2 2" xfId="198" xr:uid="{00000000-0005-0000-0000-000003010000}"/>
    <cellStyle name="20% - Accent5 2 2 2 2" xfId="483" xr:uid="{00000000-0005-0000-0000-000004010000}"/>
    <cellStyle name="20% - Accent5 2 2 2 3" xfId="767" xr:uid="{00000000-0005-0000-0000-000005010000}"/>
    <cellStyle name="20% - Accent5 2 2 2 4" xfId="1051" xr:uid="{00000000-0005-0000-0000-000006010000}"/>
    <cellStyle name="20% - Accent5 2 2 3" xfId="270" xr:uid="{00000000-0005-0000-0000-000007010000}"/>
    <cellStyle name="20% - Accent5 2 2 3 2" xfId="554" xr:uid="{00000000-0005-0000-0000-000008010000}"/>
    <cellStyle name="20% - Accent5 2 2 3 3" xfId="838" xr:uid="{00000000-0005-0000-0000-000009010000}"/>
    <cellStyle name="20% - Accent5 2 2 3 4" xfId="1122" xr:uid="{00000000-0005-0000-0000-00000A010000}"/>
    <cellStyle name="20% - Accent5 2 2 4" xfId="341" xr:uid="{00000000-0005-0000-0000-00000B010000}"/>
    <cellStyle name="20% - Accent5 2 2 4 2" xfId="625" xr:uid="{00000000-0005-0000-0000-00000C010000}"/>
    <cellStyle name="20% - Accent5 2 2 4 3" xfId="909" xr:uid="{00000000-0005-0000-0000-00000D010000}"/>
    <cellStyle name="20% - Accent5 2 2 4 4" xfId="1193" xr:uid="{00000000-0005-0000-0000-00000E010000}"/>
    <cellStyle name="20% - Accent5 2 2 5" xfId="412" xr:uid="{00000000-0005-0000-0000-00000F010000}"/>
    <cellStyle name="20% - Accent5 2 2 6" xfId="696" xr:uid="{00000000-0005-0000-0000-000010010000}"/>
    <cellStyle name="20% - Accent5 2 2 7" xfId="980" xr:uid="{00000000-0005-0000-0000-000011010000}"/>
    <cellStyle name="20% - Accent5 2 3" xfId="165" xr:uid="{00000000-0005-0000-0000-000012010000}"/>
    <cellStyle name="20% - Accent5 2 3 2" xfId="450" xr:uid="{00000000-0005-0000-0000-000013010000}"/>
    <cellStyle name="20% - Accent5 2 3 3" xfId="734" xr:uid="{00000000-0005-0000-0000-000014010000}"/>
    <cellStyle name="20% - Accent5 2 3 4" xfId="1018" xr:uid="{00000000-0005-0000-0000-000015010000}"/>
    <cellStyle name="20% - Accent5 2 4" xfId="237" xr:uid="{00000000-0005-0000-0000-000016010000}"/>
    <cellStyle name="20% - Accent5 2 4 2" xfId="521" xr:uid="{00000000-0005-0000-0000-000017010000}"/>
    <cellStyle name="20% - Accent5 2 4 3" xfId="805" xr:uid="{00000000-0005-0000-0000-000018010000}"/>
    <cellStyle name="20% - Accent5 2 4 4" xfId="1089" xr:uid="{00000000-0005-0000-0000-000019010000}"/>
    <cellStyle name="20% - Accent5 2 5" xfId="308" xr:uid="{00000000-0005-0000-0000-00001A010000}"/>
    <cellStyle name="20% - Accent5 2 5 2" xfId="592" xr:uid="{00000000-0005-0000-0000-00001B010000}"/>
    <cellStyle name="20% - Accent5 2 5 3" xfId="876" xr:uid="{00000000-0005-0000-0000-00001C010000}"/>
    <cellStyle name="20% - Accent5 2 5 4" xfId="1160" xr:uid="{00000000-0005-0000-0000-00001D010000}"/>
    <cellStyle name="20% - Accent5 2 6" xfId="379" xr:uid="{00000000-0005-0000-0000-00001E010000}"/>
    <cellStyle name="20% - Accent5 2 7" xfId="663" xr:uid="{00000000-0005-0000-0000-00001F010000}"/>
    <cellStyle name="20% - Accent5 2 8" xfId="947" xr:uid="{00000000-0005-0000-0000-000020010000}"/>
    <cellStyle name="20% - Accent5 3" xfId="72" xr:uid="{00000000-0005-0000-0000-000021010000}"/>
    <cellStyle name="20% - Accent5 3 2" xfId="181" xr:uid="{00000000-0005-0000-0000-000022010000}"/>
    <cellStyle name="20% - Accent5 3 2 2" xfId="466" xr:uid="{00000000-0005-0000-0000-000023010000}"/>
    <cellStyle name="20% - Accent5 3 2 3" xfId="750" xr:uid="{00000000-0005-0000-0000-000024010000}"/>
    <cellStyle name="20% - Accent5 3 2 4" xfId="1034" xr:uid="{00000000-0005-0000-0000-000025010000}"/>
    <cellStyle name="20% - Accent5 3 3" xfId="253" xr:uid="{00000000-0005-0000-0000-000026010000}"/>
    <cellStyle name="20% - Accent5 3 3 2" xfId="537" xr:uid="{00000000-0005-0000-0000-000027010000}"/>
    <cellStyle name="20% - Accent5 3 3 3" xfId="821" xr:uid="{00000000-0005-0000-0000-000028010000}"/>
    <cellStyle name="20% - Accent5 3 3 4" xfId="1105" xr:uid="{00000000-0005-0000-0000-000029010000}"/>
    <cellStyle name="20% - Accent5 3 4" xfId="324" xr:uid="{00000000-0005-0000-0000-00002A010000}"/>
    <cellStyle name="20% - Accent5 3 4 2" xfId="608" xr:uid="{00000000-0005-0000-0000-00002B010000}"/>
    <cellStyle name="20% - Accent5 3 4 3" xfId="892" xr:uid="{00000000-0005-0000-0000-00002C010000}"/>
    <cellStyle name="20% - Accent5 3 4 4" xfId="1176" xr:uid="{00000000-0005-0000-0000-00002D010000}"/>
    <cellStyle name="20% - Accent5 3 5" xfId="395" xr:uid="{00000000-0005-0000-0000-00002E010000}"/>
    <cellStyle name="20% - Accent5 3 6" xfId="679" xr:uid="{00000000-0005-0000-0000-00002F010000}"/>
    <cellStyle name="20% - Accent5 3 7" xfId="963" xr:uid="{00000000-0005-0000-0000-000030010000}"/>
    <cellStyle name="20% - Accent5 4" xfId="148" xr:uid="{00000000-0005-0000-0000-000031010000}"/>
    <cellStyle name="20% - Accent5 4 2" xfId="433" xr:uid="{00000000-0005-0000-0000-000032010000}"/>
    <cellStyle name="20% - Accent5 4 3" xfId="717" xr:uid="{00000000-0005-0000-0000-000033010000}"/>
    <cellStyle name="20% - Accent5 4 4" xfId="1001" xr:uid="{00000000-0005-0000-0000-000034010000}"/>
    <cellStyle name="20% - Accent5 5" xfId="220" xr:uid="{00000000-0005-0000-0000-000035010000}"/>
    <cellStyle name="20% - Accent5 5 2" xfId="504" xr:uid="{00000000-0005-0000-0000-000036010000}"/>
    <cellStyle name="20% - Accent5 5 3" xfId="788" xr:uid="{00000000-0005-0000-0000-000037010000}"/>
    <cellStyle name="20% - Accent5 5 4" xfId="1072" xr:uid="{00000000-0005-0000-0000-000038010000}"/>
    <cellStyle name="20% - Accent5 6" xfId="291" xr:uid="{00000000-0005-0000-0000-000039010000}"/>
    <cellStyle name="20% - Accent5 6 2" xfId="575" xr:uid="{00000000-0005-0000-0000-00003A010000}"/>
    <cellStyle name="20% - Accent5 6 3" xfId="859" xr:uid="{00000000-0005-0000-0000-00003B010000}"/>
    <cellStyle name="20% - Accent5 6 4" xfId="1143" xr:uid="{00000000-0005-0000-0000-00003C010000}"/>
    <cellStyle name="20% - Accent5 7" xfId="362" xr:uid="{00000000-0005-0000-0000-00003D010000}"/>
    <cellStyle name="20% - Accent5 8" xfId="646" xr:uid="{00000000-0005-0000-0000-00003E010000}"/>
    <cellStyle name="20% - Accent5 9" xfId="930" xr:uid="{00000000-0005-0000-0000-00003F010000}"/>
    <cellStyle name="20% - Accent6" xfId="38" builtinId="50" customBuiltin="1"/>
    <cellStyle name="20% - Accent6 2" xfId="58" xr:uid="{00000000-0005-0000-0000-000041010000}"/>
    <cellStyle name="20% - Accent6 2 2" xfId="91" xr:uid="{00000000-0005-0000-0000-000042010000}"/>
    <cellStyle name="20% - Accent6 2 2 2" xfId="200" xr:uid="{00000000-0005-0000-0000-000043010000}"/>
    <cellStyle name="20% - Accent6 2 2 2 2" xfId="485" xr:uid="{00000000-0005-0000-0000-000044010000}"/>
    <cellStyle name="20% - Accent6 2 2 2 3" xfId="769" xr:uid="{00000000-0005-0000-0000-000045010000}"/>
    <cellStyle name="20% - Accent6 2 2 2 4" xfId="1053" xr:uid="{00000000-0005-0000-0000-000046010000}"/>
    <cellStyle name="20% - Accent6 2 2 3" xfId="272" xr:uid="{00000000-0005-0000-0000-000047010000}"/>
    <cellStyle name="20% - Accent6 2 2 3 2" xfId="556" xr:uid="{00000000-0005-0000-0000-000048010000}"/>
    <cellStyle name="20% - Accent6 2 2 3 3" xfId="840" xr:uid="{00000000-0005-0000-0000-000049010000}"/>
    <cellStyle name="20% - Accent6 2 2 3 4" xfId="1124" xr:uid="{00000000-0005-0000-0000-00004A010000}"/>
    <cellStyle name="20% - Accent6 2 2 4" xfId="343" xr:uid="{00000000-0005-0000-0000-00004B010000}"/>
    <cellStyle name="20% - Accent6 2 2 4 2" xfId="627" xr:uid="{00000000-0005-0000-0000-00004C010000}"/>
    <cellStyle name="20% - Accent6 2 2 4 3" xfId="911" xr:uid="{00000000-0005-0000-0000-00004D010000}"/>
    <cellStyle name="20% - Accent6 2 2 4 4" xfId="1195" xr:uid="{00000000-0005-0000-0000-00004E010000}"/>
    <cellStyle name="20% - Accent6 2 2 5" xfId="414" xr:uid="{00000000-0005-0000-0000-00004F010000}"/>
    <cellStyle name="20% - Accent6 2 2 6" xfId="698" xr:uid="{00000000-0005-0000-0000-000050010000}"/>
    <cellStyle name="20% - Accent6 2 2 7" xfId="982" xr:uid="{00000000-0005-0000-0000-000051010000}"/>
    <cellStyle name="20% - Accent6 2 3" xfId="167" xr:uid="{00000000-0005-0000-0000-000052010000}"/>
    <cellStyle name="20% - Accent6 2 3 2" xfId="452" xr:uid="{00000000-0005-0000-0000-000053010000}"/>
    <cellStyle name="20% - Accent6 2 3 3" xfId="736" xr:uid="{00000000-0005-0000-0000-000054010000}"/>
    <cellStyle name="20% - Accent6 2 3 4" xfId="1020" xr:uid="{00000000-0005-0000-0000-000055010000}"/>
    <cellStyle name="20% - Accent6 2 4" xfId="239" xr:uid="{00000000-0005-0000-0000-000056010000}"/>
    <cellStyle name="20% - Accent6 2 4 2" xfId="523" xr:uid="{00000000-0005-0000-0000-000057010000}"/>
    <cellStyle name="20% - Accent6 2 4 3" xfId="807" xr:uid="{00000000-0005-0000-0000-000058010000}"/>
    <cellStyle name="20% - Accent6 2 4 4" xfId="1091" xr:uid="{00000000-0005-0000-0000-000059010000}"/>
    <cellStyle name="20% - Accent6 2 5" xfId="310" xr:uid="{00000000-0005-0000-0000-00005A010000}"/>
    <cellStyle name="20% - Accent6 2 5 2" xfId="594" xr:uid="{00000000-0005-0000-0000-00005B010000}"/>
    <cellStyle name="20% - Accent6 2 5 3" xfId="878" xr:uid="{00000000-0005-0000-0000-00005C010000}"/>
    <cellStyle name="20% - Accent6 2 5 4" xfId="1162" xr:uid="{00000000-0005-0000-0000-00005D010000}"/>
    <cellStyle name="20% - Accent6 2 6" xfId="381" xr:uid="{00000000-0005-0000-0000-00005E010000}"/>
    <cellStyle name="20% - Accent6 2 7" xfId="665" xr:uid="{00000000-0005-0000-0000-00005F010000}"/>
    <cellStyle name="20% - Accent6 2 8" xfId="949" xr:uid="{00000000-0005-0000-0000-000060010000}"/>
    <cellStyle name="20% - Accent6 3" xfId="74" xr:uid="{00000000-0005-0000-0000-000061010000}"/>
    <cellStyle name="20% - Accent6 3 2" xfId="183" xr:uid="{00000000-0005-0000-0000-000062010000}"/>
    <cellStyle name="20% - Accent6 3 2 2" xfId="468" xr:uid="{00000000-0005-0000-0000-000063010000}"/>
    <cellStyle name="20% - Accent6 3 2 3" xfId="752" xr:uid="{00000000-0005-0000-0000-000064010000}"/>
    <cellStyle name="20% - Accent6 3 2 4" xfId="1036" xr:uid="{00000000-0005-0000-0000-000065010000}"/>
    <cellStyle name="20% - Accent6 3 3" xfId="255" xr:uid="{00000000-0005-0000-0000-000066010000}"/>
    <cellStyle name="20% - Accent6 3 3 2" xfId="539" xr:uid="{00000000-0005-0000-0000-000067010000}"/>
    <cellStyle name="20% - Accent6 3 3 3" xfId="823" xr:uid="{00000000-0005-0000-0000-000068010000}"/>
    <cellStyle name="20% - Accent6 3 3 4" xfId="1107" xr:uid="{00000000-0005-0000-0000-000069010000}"/>
    <cellStyle name="20% - Accent6 3 4" xfId="326" xr:uid="{00000000-0005-0000-0000-00006A010000}"/>
    <cellStyle name="20% - Accent6 3 4 2" xfId="610" xr:uid="{00000000-0005-0000-0000-00006B010000}"/>
    <cellStyle name="20% - Accent6 3 4 3" xfId="894" xr:uid="{00000000-0005-0000-0000-00006C010000}"/>
    <cellStyle name="20% - Accent6 3 4 4" xfId="1178" xr:uid="{00000000-0005-0000-0000-00006D010000}"/>
    <cellStyle name="20% - Accent6 3 5" xfId="397" xr:uid="{00000000-0005-0000-0000-00006E010000}"/>
    <cellStyle name="20% - Accent6 3 6" xfId="681" xr:uid="{00000000-0005-0000-0000-00006F010000}"/>
    <cellStyle name="20% - Accent6 3 7" xfId="965" xr:uid="{00000000-0005-0000-0000-000070010000}"/>
    <cellStyle name="20% - Accent6 4" xfId="150" xr:uid="{00000000-0005-0000-0000-000071010000}"/>
    <cellStyle name="20% - Accent6 4 2" xfId="435" xr:uid="{00000000-0005-0000-0000-000072010000}"/>
    <cellStyle name="20% - Accent6 4 3" xfId="719" xr:uid="{00000000-0005-0000-0000-000073010000}"/>
    <cellStyle name="20% - Accent6 4 4" xfId="1003" xr:uid="{00000000-0005-0000-0000-000074010000}"/>
    <cellStyle name="20% - Accent6 5" xfId="222" xr:uid="{00000000-0005-0000-0000-000075010000}"/>
    <cellStyle name="20% - Accent6 5 2" xfId="506" xr:uid="{00000000-0005-0000-0000-000076010000}"/>
    <cellStyle name="20% - Accent6 5 3" xfId="790" xr:uid="{00000000-0005-0000-0000-000077010000}"/>
    <cellStyle name="20% - Accent6 5 4" xfId="1074" xr:uid="{00000000-0005-0000-0000-000078010000}"/>
    <cellStyle name="20% - Accent6 6" xfId="293" xr:uid="{00000000-0005-0000-0000-000079010000}"/>
    <cellStyle name="20% - Accent6 6 2" xfId="577" xr:uid="{00000000-0005-0000-0000-00007A010000}"/>
    <cellStyle name="20% - Accent6 6 3" xfId="861" xr:uid="{00000000-0005-0000-0000-00007B010000}"/>
    <cellStyle name="20% - Accent6 6 4" xfId="1145" xr:uid="{00000000-0005-0000-0000-00007C010000}"/>
    <cellStyle name="20% - Accent6 7" xfId="364" xr:uid="{00000000-0005-0000-0000-00007D010000}"/>
    <cellStyle name="20% - Accent6 8" xfId="648" xr:uid="{00000000-0005-0000-0000-00007E010000}"/>
    <cellStyle name="20% - Accent6 9" xfId="932" xr:uid="{00000000-0005-0000-0000-00007F010000}"/>
    <cellStyle name="40% - Accent1" xfId="19" builtinId="31" customBuiltin="1"/>
    <cellStyle name="40% - Accent1 2" xfId="49" xr:uid="{00000000-0005-0000-0000-000081010000}"/>
    <cellStyle name="40% - Accent1 2 2" xfId="82" xr:uid="{00000000-0005-0000-0000-000082010000}"/>
    <cellStyle name="40% - Accent1 2 2 2" xfId="191" xr:uid="{00000000-0005-0000-0000-000083010000}"/>
    <cellStyle name="40% - Accent1 2 2 2 2" xfId="476" xr:uid="{00000000-0005-0000-0000-000084010000}"/>
    <cellStyle name="40% - Accent1 2 2 2 3" xfId="760" xr:uid="{00000000-0005-0000-0000-000085010000}"/>
    <cellStyle name="40% - Accent1 2 2 2 4" xfId="1044" xr:uid="{00000000-0005-0000-0000-000086010000}"/>
    <cellStyle name="40% - Accent1 2 2 3" xfId="263" xr:uid="{00000000-0005-0000-0000-000087010000}"/>
    <cellStyle name="40% - Accent1 2 2 3 2" xfId="547" xr:uid="{00000000-0005-0000-0000-000088010000}"/>
    <cellStyle name="40% - Accent1 2 2 3 3" xfId="831" xr:uid="{00000000-0005-0000-0000-000089010000}"/>
    <cellStyle name="40% - Accent1 2 2 3 4" xfId="1115" xr:uid="{00000000-0005-0000-0000-00008A010000}"/>
    <cellStyle name="40% - Accent1 2 2 4" xfId="334" xr:uid="{00000000-0005-0000-0000-00008B010000}"/>
    <cellStyle name="40% - Accent1 2 2 4 2" xfId="618" xr:uid="{00000000-0005-0000-0000-00008C010000}"/>
    <cellStyle name="40% - Accent1 2 2 4 3" xfId="902" xr:uid="{00000000-0005-0000-0000-00008D010000}"/>
    <cellStyle name="40% - Accent1 2 2 4 4" xfId="1186" xr:uid="{00000000-0005-0000-0000-00008E010000}"/>
    <cellStyle name="40% - Accent1 2 2 5" xfId="405" xr:uid="{00000000-0005-0000-0000-00008F010000}"/>
    <cellStyle name="40% - Accent1 2 2 6" xfId="689" xr:uid="{00000000-0005-0000-0000-000090010000}"/>
    <cellStyle name="40% - Accent1 2 2 7" xfId="973" xr:uid="{00000000-0005-0000-0000-000091010000}"/>
    <cellStyle name="40% - Accent1 2 3" xfId="158" xr:uid="{00000000-0005-0000-0000-000092010000}"/>
    <cellStyle name="40% - Accent1 2 3 2" xfId="443" xr:uid="{00000000-0005-0000-0000-000093010000}"/>
    <cellStyle name="40% - Accent1 2 3 3" xfId="727" xr:uid="{00000000-0005-0000-0000-000094010000}"/>
    <cellStyle name="40% - Accent1 2 3 4" xfId="1011" xr:uid="{00000000-0005-0000-0000-000095010000}"/>
    <cellStyle name="40% - Accent1 2 4" xfId="230" xr:uid="{00000000-0005-0000-0000-000096010000}"/>
    <cellStyle name="40% - Accent1 2 4 2" xfId="514" xr:uid="{00000000-0005-0000-0000-000097010000}"/>
    <cellStyle name="40% - Accent1 2 4 3" xfId="798" xr:uid="{00000000-0005-0000-0000-000098010000}"/>
    <cellStyle name="40% - Accent1 2 4 4" xfId="1082" xr:uid="{00000000-0005-0000-0000-000099010000}"/>
    <cellStyle name="40% - Accent1 2 5" xfId="301" xr:uid="{00000000-0005-0000-0000-00009A010000}"/>
    <cellStyle name="40% - Accent1 2 5 2" xfId="585" xr:uid="{00000000-0005-0000-0000-00009B010000}"/>
    <cellStyle name="40% - Accent1 2 5 3" xfId="869" xr:uid="{00000000-0005-0000-0000-00009C010000}"/>
    <cellStyle name="40% - Accent1 2 5 4" xfId="1153" xr:uid="{00000000-0005-0000-0000-00009D010000}"/>
    <cellStyle name="40% - Accent1 2 6" xfId="372" xr:uid="{00000000-0005-0000-0000-00009E010000}"/>
    <cellStyle name="40% - Accent1 2 7" xfId="656" xr:uid="{00000000-0005-0000-0000-00009F010000}"/>
    <cellStyle name="40% - Accent1 2 8" xfId="940" xr:uid="{00000000-0005-0000-0000-0000A0010000}"/>
    <cellStyle name="40% - Accent1 3" xfId="65" xr:uid="{00000000-0005-0000-0000-0000A1010000}"/>
    <cellStyle name="40% - Accent1 3 2" xfId="174" xr:uid="{00000000-0005-0000-0000-0000A2010000}"/>
    <cellStyle name="40% - Accent1 3 2 2" xfId="459" xr:uid="{00000000-0005-0000-0000-0000A3010000}"/>
    <cellStyle name="40% - Accent1 3 2 3" xfId="743" xr:uid="{00000000-0005-0000-0000-0000A4010000}"/>
    <cellStyle name="40% - Accent1 3 2 4" xfId="1027" xr:uid="{00000000-0005-0000-0000-0000A5010000}"/>
    <cellStyle name="40% - Accent1 3 3" xfId="246" xr:uid="{00000000-0005-0000-0000-0000A6010000}"/>
    <cellStyle name="40% - Accent1 3 3 2" xfId="530" xr:uid="{00000000-0005-0000-0000-0000A7010000}"/>
    <cellStyle name="40% - Accent1 3 3 3" xfId="814" xr:uid="{00000000-0005-0000-0000-0000A8010000}"/>
    <cellStyle name="40% - Accent1 3 3 4" xfId="1098" xr:uid="{00000000-0005-0000-0000-0000A9010000}"/>
    <cellStyle name="40% - Accent1 3 4" xfId="317" xr:uid="{00000000-0005-0000-0000-0000AA010000}"/>
    <cellStyle name="40% - Accent1 3 4 2" xfId="601" xr:uid="{00000000-0005-0000-0000-0000AB010000}"/>
    <cellStyle name="40% - Accent1 3 4 3" xfId="885" xr:uid="{00000000-0005-0000-0000-0000AC010000}"/>
    <cellStyle name="40% - Accent1 3 4 4" xfId="1169" xr:uid="{00000000-0005-0000-0000-0000AD010000}"/>
    <cellStyle name="40% - Accent1 3 5" xfId="388" xr:uid="{00000000-0005-0000-0000-0000AE010000}"/>
    <cellStyle name="40% - Accent1 3 6" xfId="672" xr:uid="{00000000-0005-0000-0000-0000AF010000}"/>
    <cellStyle name="40% - Accent1 3 7" xfId="956" xr:uid="{00000000-0005-0000-0000-0000B0010000}"/>
    <cellStyle name="40% - Accent1 4" xfId="141" xr:uid="{00000000-0005-0000-0000-0000B1010000}"/>
    <cellStyle name="40% - Accent1 4 2" xfId="426" xr:uid="{00000000-0005-0000-0000-0000B2010000}"/>
    <cellStyle name="40% - Accent1 4 3" xfId="710" xr:uid="{00000000-0005-0000-0000-0000B3010000}"/>
    <cellStyle name="40% - Accent1 4 4" xfId="994" xr:uid="{00000000-0005-0000-0000-0000B4010000}"/>
    <cellStyle name="40% - Accent1 5" xfId="213" xr:uid="{00000000-0005-0000-0000-0000B5010000}"/>
    <cellStyle name="40% - Accent1 5 2" xfId="497" xr:uid="{00000000-0005-0000-0000-0000B6010000}"/>
    <cellStyle name="40% - Accent1 5 3" xfId="781" xr:uid="{00000000-0005-0000-0000-0000B7010000}"/>
    <cellStyle name="40% - Accent1 5 4" xfId="1065" xr:uid="{00000000-0005-0000-0000-0000B8010000}"/>
    <cellStyle name="40% - Accent1 6" xfId="284" xr:uid="{00000000-0005-0000-0000-0000B9010000}"/>
    <cellStyle name="40% - Accent1 6 2" xfId="568" xr:uid="{00000000-0005-0000-0000-0000BA010000}"/>
    <cellStyle name="40% - Accent1 6 3" xfId="852" xr:uid="{00000000-0005-0000-0000-0000BB010000}"/>
    <cellStyle name="40% - Accent1 6 4" xfId="1136" xr:uid="{00000000-0005-0000-0000-0000BC010000}"/>
    <cellStyle name="40% - Accent1 7" xfId="355" xr:uid="{00000000-0005-0000-0000-0000BD010000}"/>
    <cellStyle name="40% - Accent1 8" xfId="639" xr:uid="{00000000-0005-0000-0000-0000BE010000}"/>
    <cellStyle name="40% - Accent1 9" xfId="923" xr:uid="{00000000-0005-0000-0000-0000BF010000}"/>
    <cellStyle name="40% - Accent2" xfId="23" builtinId="35" customBuiltin="1"/>
    <cellStyle name="40% - Accent2 2" xfId="51" xr:uid="{00000000-0005-0000-0000-0000C1010000}"/>
    <cellStyle name="40% - Accent2 2 2" xfId="84" xr:uid="{00000000-0005-0000-0000-0000C2010000}"/>
    <cellStyle name="40% - Accent2 2 2 2" xfId="193" xr:uid="{00000000-0005-0000-0000-0000C3010000}"/>
    <cellStyle name="40% - Accent2 2 2 2 2" xfId="478" xr:uid="{00000000-0005-0000-0000-0000C4010000}"/>
    <cellStyle name="40% - Accent2 2 2 2 3" xfId="762" xr:uid="{00000000-0005-0000-0000-0000C5010000}"/>
    <cellStyle name="40% - Accent2 2 2 2 4" xfId="1046" xr:uid="{00000000-0005-0000-0000-0000C6010000}"/>
    <cellStyle name="40% - Accent2 2 2 3" xfId="265" xr:uid="{00000000-0005-0000-0000-0000C7010000}"/>
    <cellStyle name="40% - Accent2 2 2 3 2" xfId="549" xr:uid="{00000000-0005-0000-0000-0000C8010000}"/>
    <cellStyle name="40% - Accent2 2 2 3 3" xfId="833" xr:uid="{00000000-0005-0000-0000-0000C9010000}"/>
    <cellStyle name="40% - Accent2 2 2 3 4" xfId="1117" xr:uid="{00000000-0005-0000-0000-0000CA010000}"/>
    <cellStyle name="40% - Accent2 2 2 4" xfId="336" xr:uid="{00000000-0005-0000-0000-0000CB010000}"/>
    <cellStyle name="40% - Accent2 2 2 4 2" xfId="620" xr:uid="{00000000-0005-0000-0000-0000CC010000}"/>
    <cellStyle name="40% - Accent2 2 2 4 3" xfId="904" xr:uid="{00000000-0005-0000-0000-0000CD010000}"/>
    <cellStyle name="40% - Accent2 2 2 4 4" xfId="1188" xr:uid="{00000000-0005-0000-0000-0000CE010000}"/>
    <cellStyle name="40% - Accent2 2 2 5" xfId="407" xr:uid="{00000000-0005-0000-0000-0000CF010000}"/>
    <cellStyle name="40% - Accent2 2 2 6" xfId="691" xr:uid="{00000000-0005-0000-0000-0000D0010000}"/>
    <cellStyle name="40% - Accent2 2 2 7" xfId="975" xr:uid="{00000000-0005-0000-0000-0000D1010000}"/>
    <cellStyle name="40% - Accent2 2 3" xfId="160" xr:uid="{00000000-0005-0000-0000-0000D2010000}"/>
    <cellStyle name="40% - Accent2 2 3 2" xfId="445" xr:uid="{00000000-0005-0000-0000-0000D3010000}"/>
    <cellStyle name="40% - Accent2 2 3 3" xfId="729" xr:uid="{00000000-0005-0000-0000-0000D4010000}"/>
    <cellStyle name="40% - Accent2 2 3 4" xfId="1013" xr:uid="{00000000-0005-0000-0000-0000D5010000}"/>
    <cellStyle name="40% - Accent2 2 4" xfId="232" xr:uid="{00000000-0005-0000-0000-0000D6010000}"/>
    <cellStyle name="40% - Accent2 2 4 2" xfId="516" xr:uid="{00000000-0005-0000-0000-0000D7010000}"/>
    <cellStyle name="40% - Accent2 2 4 3" xfId="800" xr:uid="{00000000-0005-0000-0000-0000D8010000}"/>
    <cellStyle name="40% - Accent2 2 4 4" xfId="1084" xr:uid="{00000000-0005-0000-0000-0000D9010000}"/>
    <cellStyle name="40% - Accent2 2 5" xfId="303" xr:uid="{00000000-0005-0000-0000-0000DA010000}"/>
    <cellStyle name="40% - Accent2 2 5 2" xfId="587" xr:uid="{00000000-0005-0000-0000-0000DB010000}"/>
    <cellStyle name="40% - Accent2 2 5 3" xfId="871" xr:uid="{00000000-0005-0000-0000-0000DC010000}"/>
    <cellStyle name="40% - Accent2 2 5 4" xfId="1155" xr:uid="{00000000-0005-0000-0000-0000DD010000}"/>
    <cellStyle name="40% - Accent2 2 6" xfId="374" xr:uid="{00000000-0005-0000-0000-0000DE010000}"/>
    <cellStyle name="40% - Accent2 2 7" xfId="658" xr:uid="{00000000-0005-0000-0000-0000DF010000}"/>
    <cellStyle name="40% - Accent2 2 8" xfId="942" xr:uid="{00000000-0005-0000-0000-0000E0010000}"/>
    <cellStyle name="40% - Accent2 3" xfId="67" xr:uid="{00000000-0005-0000-0000-0000E1010000}"/>
    <cellStyle name="40% - Accent2 3 2" xfId="176" xr:uid="{00000000-0005-0000-0000-0000E2010000}"/>
    <cellStyle name="40% - Accent2 3 2 2" xfId="461" xr:uid="{00000000-0005-0000-0000-0000E3010000}"/>
    <cellStyle name="40% - Accent2 3 2 3" xfId="745" xr:uid="{00000000-0005-0000-0000-0000E4010000}"/>
    <cellStyle name="40% - Accent2 3 2 4" xfId="1029" xr:uid="{00000000-0005-0000-0000-0000E5010000}"/>
    <cellStyle name="40% - Accent2 3 3" xfId="248" xr:uid="{00000000-0005-0000-0000-0000E6010000}"/>
    <cellStyle name="40% - Accent2 3 3 2" xfId="532" xr:uid="{00000000-0005-0000-0000-0000E7010000}"/>
    <cellStyle name="40% - Accent2 3 3 3" xfId="816" xr:uid="{00000000-0005-0000-0000-0000E8010000}"/>
    <cellStyle name="40% - Accent2 3 3 4" xfId="1100" xr:uid="{00000000-0005-0000-0000-0000E9010000}"/>
    <cellStyle name="40% - Accent2 3 4" xfId="319" xr:uid="{00000000-0005-0000-0000-0000EA010000}"/>
    <cellStyle name="40% - Accent2 3 4 2" xfId="603" xr:uid="{00000000-0005-0000-0000-0000EB010000}"/>
    <cellStyle name="40% - Accent2 3 4 3" xfId="887" xr:uid="{00000000-0005-0000-0000-0000EC010000}"/>
    <cellStyle name="40% - Accent2 3 4 4" xfId="1171" xr:uid="{00000000-0005-0000-0000-0000ED010000}"/>
    <cellStyle name="40% - Accent2 3 5" xfId="390" xr:uid="{00000000-0005-0000-0000-0000EE010000}"/>
    <cellStyle name="40% - Accent2 3 6" xfId="674" xr:uid="{00000000-0005-0000-0000-0000EF010000}"/>
    <cellStyle name="40% - Accent2 3 7" xfId="958" xr:uid="{00000000-0005-0000-0000-0000F0010000}"/>
    <cellStyle name="40% - Accent2 4" xfId="143" xr:uid="{00000000-0005-0000-0000-0000F1010000}"/>
    <cellStyle name="40% - Accent2 4 2" xfId="428" xr:uid="{00000000-0005-0000-0000-0000F2010000}"/>
    <cellStyle name="40% - Accent2 4 3" xfId="712" xr:uid="{00000000-0005-0000-0000-0000F3010000}"/>
    <cellStyle name="40% - Accent2 4 4" xfId="996" xr:uid="{00000000-0005-0000-0000-0000F4010000}"/>
    <cellStyle name="40% - Accent2 5" xfId="215" xr:uid="{00000000-0005-0000-0000-0000F5010000}"/>
    <cellStyle name="40% - Accent2 5 2" xfId="499" xr:uid="{00000000-0005-0000-0000-0000F6010000}"/>
    <cellStyle name="40% - Accent2 5 3" xfId="783" xr:uid="{00000000-0005-0000-0000-0000F7010000}"/>
    <cellStyle name="40% - Accent2 5 4" xfId="1067" xr:uid="{00000000-0005-0000-0000-0000F8010000}"/>
    <cellStyle name="40% - Accent2 6" xfId="286" xr:uid="{00000000-0005-0000-0000-0000F9010000}"/>
    <cellStyle name="40% - Accent2 6 2" xfId="570" xr:uid="{00000000-0005-0000-0000-0000FA010000}"/>
    <cellStyle name="40% - Accent2 6 3" xfId="854" xr:uid="{00000000-0005-0000-0000-0000FB010000}"/>
    <cellStyle name="40% - Accent2 6 4" xfId="1138" xr:uid="{00000000-0005-0000-0000-0000FC010000}"/>
    <cellStyle name="40% - Accent2 7" xfId="357" xr:uid="{00000000-0005-0000-0000-0000FD010000}"/>
    <cellStyle name="40% - Accent2 8" xfId="641" xr:uid="{00000000-0005-0000-0000-0000FE010000}"/>
    <cellStyle name="40% - Accent2 9" xfId="925" xr:uid="{00000000-0005-0000-0000-0000FF010000}"/>
    <cellStyle name="40% - Accent3" xfId="27" builtinId="39" customBuiltin="1"/>
    <cellStyle name="40% - Accent3 2" xfId="53" xr:uid="{00000000-0005-0000-0000-000001020000}"/>
    <cellStyle name="40% - Accent3 2 2" xfId="86" xr:uid="{00000000-0005-0000-0000-000002020000}"/>
    <cellStyle name="40% - Accent3 2 2 2" xfId="195" xr:uid="{00000000-0005-0000-0000-000003020000}"/>
    <cellStyle name="40% - Accent3 2 2 2 2" xfId="480" xr:uid="{00000000-0005-0000-0000-000004020000}"/>
    <cellStyle name="40% - Accent3 2 2 2 3" xfId="764" xr:uid="{00000000-0005-0000-0000-000005020000}"/>
    <cellStyle name="40% - Accent3 2 2 2 4" xfId="1048" xr:uid="{00000000-0005-0000-0000-000006020000}"/>
    <cellStyle name="40% - Accent3 2 2 3" xfId="267" xr:uid="{00000000-0005-0000-0000-000007020000}"/>
    <cellStyle name="40% - Accent3 2 2 3 2" xfId="551" xr:uid="{00000000-0005-0000-0000-000008020000}"/>
    <cellStyle name="40% - Accent3 2 2 3 3" xfId="835" xr:uid="{00000000-0005-0000-0000-000009020000}"/>
    <cellStyle name="40% - Accent3 2 2 3 4" xfId="1119" xr:uid="{00000000-0005-0000-0000-00000A020000}"/>
    <cellStyle name="40% - Accent3 2 2 4" xfId="338" xr:uid="{00000000-0005-0000-0000-00000B020000}"/>
    <cellStyle name="40% - Accent3 2 2 4 2" xfId="622" xr:uid="{00000000-0005-0000-0000-00000C020000}"/>
    <cellStyle name="40% - Accent3 2 2 4 3" xfId="906" xr:uid="{00000000-0005-0000-0000-00000D020000}"/>
    <cellStyle name="40% - Accent3 2 2 4 4" xfId="1190" xr:uid="{00000000-0005-0000-0000-00000E020000}"/>
    <cellStyle name="40% - Accent3 2 2 5" xfId="409" xr:uid="{00000000-0005-0000-0000-00000F020000}"/>
    <cellStyle name="40% - Accent3 2 2 6" xfId="693" xr:uid="{00000000-0005-0000-0000-000010020000}"/>
    <cellStyle name="40% - Accent3 2 2 7" xfId="977" xr:uid="{00000000-0005-0000-0000-000011020000}"/>
    <cellStyle name="40% - Accent3 2 3" xfId="162" xr:uid="{00000000-0005-0000-0000-000012020000}"/>
    <cellStyle name="40% - Accent3 2 3 2" xfId="447" xr:uid="{00000000-0005-0000-0000-000013020000}"/>
    <cellStyle name="40% - Accent3 2 3 3" xfId="731" xr:uid="{00000000-0005-0000-0000-000014020000}"/>
    <cellStyle name="40% - Accent3 2 3 4" xfId="1015" xr:uid="{00000000-0005-0000-0000-000015020000}"/>
    <cellStyle name="40% - Accent3 2 4" xfId="234" xr:uid="{00000000-0005-0000-0000-000016020000}"/>
    <cellStyle name="40% - Accent3 2 4 2" xfId="518" xr:uid="{00000000-0005-0000-0000-000017020000}"/>
    <cellStyle name="40% - Accent3 2 4 3" xfId="802" xr:uid="{00000000-0005-0000-0000-000018020000}"/>
    <cellStyle name="40% - Accent3 2 4 4" xfId="1086" xr:uid="{00000000-0005-0000-0000-000019020000}"/>
    <cellStyle name="40% - Accent3 2 5" xfId="305" xr:uid="{00000000-0005-0000-0000-00001A020000}"/>
    <cellStyle name="40% - Accent3 2 5 2" xfId="589" xr:uid="{00000000-0005-0000-0000-00001B020000}"/>
    <cellStyle name="40% - Accent3 2 5 3" xfId="873" xr:uid="{00000000-0005-0000-0000-00001C020000}"/>
    <cellStyle name="40% - Accent3 2 5 4" xfId="1157" xr:uid="{00000000-0005-0000-0000-00001D020000}"/>
    <cellStyle name="40% - Accent3 2 6" xfId="376" xr:uid="{00000000-0005-0000-0000-00001E020000}"/>
    <cellStyle name="40% - Accent3 2 7" xfId="660" xr:uid="{00000000-0005-0000-0000-00001F020000}"/>
    <cellStyle name="40% - Accent3 2 8" xfId="944" xr:uid="{00000000-0005-0000-0000-000020020000}"/>
    <cellStyle name="40% - Accent3 3" xfId="69" xr:uid="{00000000-0005-0000-0000-000021020000}"/>
    <cellStyle name="40% - Accent3 3 2" xfId="178" xr:uid="{00000000-0005-0000-0000-000022020000}"/>
    <cellStyle name="40% - Accent3 3 2 2" xfId="463" xr:uid="{00000000-0005-0000-0000-000023020000}"/>
    <cellStyle name="40% - Accent3 3 2 3" xfId="747" xr:uid="{00000000-0005-0000-0000-000024020000}"/>
    <cellStyle name="40% - Accent3 3 2 4" xfId="1031" xr:uid="{00000000-0005-0000-0000-000025020000}"/>
    <cellStyle name="40% - Accent3 3 3" xfId="250" xr:uid="{00000000-0005-0000-0000-000026020000}"/>
    <cellStyle name="40% - Accent3 3 3 2" xfId="534" xr:uid="{00000000-0005-0000-0000-000027020000}"/>
    <cellStyle name="40% - Accent3 3 3 3" xfId="818" xr:uid="{00000000-0005-0000-0000-000028020000}"/>
    <cellStyle name="40% - Accent3 3 3 4" xfId="1102" xr:uid="{00000000-0005-0000-0000-000029020000}"/>
    <cellStyle name="40% - Accent3 3 4" xfId="321" xr:uid="{00000000-0005-0000-0000-00002A020000}"/>
    <cellStyle name="40% - Accent3 3 4 2" xfId="605" xr:uid="{00000000-0005-0000-0000-00002B020000}"/>
    <cellStyle name="40% - Accent3 3 4 3" xfId="889" xr:uid="{00000000-0005-0000-0000-00002C020000}"/>
    <cellStyle name="40% - Accent3 3 4 4" xfId="1173" xr:uid="{00000000-0005-0000-0000-00002D020000}"/>
    <cellStyle name="40% - Accent3 3 5" xfId="392" xr:uid="{00000000-0005-0000-0000-00002E020000}"/>
    <cellStyle name="40% - Accent3 3 6" xfId="676" xr:uid="{00000000-0005-0000-0000-00002F020000}"/>
    <cellStyle name="40% - Accent3 3 7" xfId="960" xr:uid="{00000000-0005-0000-0000-000030020000}"/>
    <cellStyle name="40% - Accent3 4" xfId="145" xr:uid="{00000000-0005-0000-0000-000031020000}"/>
    <cellStyle name="40% - Accent3 4 2" xfId="430" xr:uid="{00000000-0005-0000-0000-000032020000}"/>
    <cellStyle name="40% - Accent3 4 3" xfId="714" xr:uid="{00000000-0005-0000-0000-000033020000}"/>
    <cellStyle name="40% - Accent3 4 4" xfId="998" xr:uid="{00000000-0005-0000-0000-000034020000}"/>
    <cellStyle name="40% - Accent3 5" xfId="217" xr:uid="{00000000-0005-0000-0000-000035020000}"/>
    <cellStyle name="40% - Accent3 5 2" xfId="501" xr:uid="{00000000-0005-0000-0000-000036020000}"/>
    <cellStyle name="40% - Accent3 5 3" xfId="785" xr:uid="{00000000-0005-0000-0000-000037020000}"/>
    <cellStyle name="40% - Accent3 5 4" xfId="1069" xr:uid="{00000000-0005-0000-0000-000038020000}"/>
    <cellStyle name="40% - Accent3 6" xfId="288" xr:uid="{00000000-0005-0000-0000-000039020000}"/>
    <cellStyle name="40% - Accent3 6 2" xfId="572" xr:uid="{00000000-0005-0000-0000-00003A020000}"/>
    <cellStyle name="40% - Accent3 6 3" xfId="856" xr:uid="{00000000-0005-0000-0000-00003B020000}"/>
    <cellStyle name="40% - Accent3 6 4" xfId="1140" xr:uid="{00000000-0005-0000-0000-00003C020000}"/>
    <cellStyle name="40% - Accent3 7" xfId="359" xr:uid="{00000000-0005-0000-0000-00003D020000}"/>
    <cellStyle name="40% - Accent3 8" xfId="643" xr:uid="{00000000-0005-0000-0000-00003E020000}"/>
    <cellStyle name="40% - Accent3 9" xfId="927" xr:uid="{00000000-0005-0000-0000-00003F020000}"/>
    <cellStyle name="40% - Accent4" xfId="31" builtinId="43" customBuiltin="1"/>
    <cellStyle name="40% - Accent4 2" xfId="55" xr:uid="{00000000-0005-0000-0000-000041020000}"/>
    <cellStyle name="40% - Accent4 2 2" xfId="88" xr:uid="{00000000-0005-0000-0000-000042020000}"/>
    <cellStyle name="40% - Accent4 2 2 2" xfId="197" xr:uid="{00000000-0005-0000-0000-000043020000}"/>
    <cellStyle name="40% - Accent4 2 2 2 2" xfId="482" xr:uid="{00000000-0005-0000-0000-000044020000}"/>
    <cellStyle name="40% - Accent4 2 2 2 3" xfId="766" xr:uid="{00000000-0005-0000-0000-000045020000}"/>
    <cellStyle name="40% - Accent4 2 2 2 4" xfId="1050" xr:uid="{00000000-0005-0000-0000-000046020000}"/>
    <cellStyle name="40% - Accent4 2 2 3" xfId="269" xr:uid="{00000000-0005-0000-0000-000047020000}"/>
    <cellStyle name="40% - Accent4 2 2 3 2" xfId="553" xr:uid="{00000000-0005-0000-0000-000048020000}"/>
    <cellStyle name="40% - Accent4 2 2 3 3" xfId="837" xr:uid="{00000000-0005-0000-0000-000049020000}"/>
    <cellStyle name="40% - Accent4 2 2 3 4" xfId="1121" xr:uid="{00000000-0005-0000-0000-00004A020000}"/>
    <cellStyle name="40% - Accent4 2 2 4" xfId="340" xr:uid="{00000000-0005-0000-0000-00004B020000}"/>
    <cellStyle name="40% - Accent4 2 2 4 2" xfId="624" xr:uid="{00000000-0005-0000-0000-00004C020000}"/>
    <cellStyle name="40% - Accent4 2 2 4 3" xfId="908" xr:uid="{00000000-0005-0000-0000-00004D020000}"/>
    <cellStyle name="40% - Accent4 2 2 4 4" xfId="1192" xr:uid="{00000000-0005-0000-0000-00004E020000}"/>
    <cellStyle name="40% - Accent4 2 2 5" xfId="411" xr:uid="{00000000-0005-0000-0000-00004F020000}"/>
    <cellStyle name="40% - Accent4 2 2 6" xfId="695" xr:uid="{00000000-0005-0000-0000-000050020000}"/>
    <cellStyle name="40% - Accent4 2 2 7" xfId="979" xr:uid="{00000000-0005-0000-0000-000051020000}"/>
    <cellStyle name="40% - Accent4 2 3" xfId="164" xr:uid="{00000000-0005-0000-0000-000052020000}"/>
    <cellStyle name="40% - Accent4 2 3 2" xfId="449" xr:uid="{00000000-0005-0000-0000-000053020000}"/>
    <cellStyle name="40% - Accent4 2 3 3" xfId="733" xr:uid="{00000000-0005-0000-0000-000054020000}"/>
    <cellStyle name="40% - Accent4 2 3 4" xfId="1017" xr:uid="{00000000-0005-0000-0000-000055020000}"/>
    <cellStyle name="40% - Accent4 2 4" xfId="236" xr:uid="{00000000-0005-0000-0000-000056020000}"/>
    <cellStyle name="40% - Accent4 2 4 2" xfId="520" xr:uid="{00000000-0005-0000-0000-000057020000}"/>
    <cellStyle name="40% - Accent4 2 4 3" xfId="804" xr:uid="{00000000-0005-0000-0000-000058020000}"/>
    <cellStyle name="40% - Accent4 2 4 4" xfId="1088" xr:uid="{00000000-0005-0000-0000-000059020000}"/>
    <cellStyle name="40% - Accent4 2 5" xfId="307" xr:uid="{00000000-0005-0000-0000-00005A020000}"/>
    <cellStyle name="40% - Accent4 2 5 2" xfId="591" xr:uid="{00000000-0005-0000-0000-00005B020000}"/>
    <cellStyle name="40% - Accent4 2 5 3" xfId="875" xr:uid="{00000000-0005-0000-0000-00005C020000}"/>
    <cellStyle name="40% - Accent4 2 5 4" xfId="1159" xr:uid="{00000000-0005-0000-0000-00005D020000}"/>
    <cellStyle name="40% - Accent4 2 6" xfId="378" xr:uid="{00000000-0005-0000-0000-00005E020000}"/>
    <cellStyle name="40% - Accent4 2 7" xfId="662" xr:uid="{00000000-0005-0000-0000-00005F020000}"/>
    <cellStyle name="40% - Accent4 2 8" xfId="946" xr:uid="{00000000-0005-0000-0000-000060020000}"/>
    <cellStyle name="40% - Accent4 3" xfId="71" xr:uid="{00000000-0005-0000-0000-000061020000}"/>
    <cellStyle name="40% - Accent4 3 2" xfId="180" xr:uid="{00000000-0005-0000-0000-000062020000}"/>
    <cellStyle name="40% - Accent4 3 2 2" xfId="465" xr:uid="{00000000-0005-0000-0000-000063020000}"/>
    <cellStyle name="40% - Accent4 3 2 3" xfId="749" xr:uid="{00000000-0005-0000-0000-000064020000}"/>
    <cellStyle name="40% - Accent4 3 2 4" xfId="1033" xr:uid="{00000000-0005-0000-0000-000065020000}"/>
    <cellStyle name="40% - Accent4 3 3" xfId="252" xr:uid="{00000000-0005-0000-0000-000066020000}"/>
    <cellStyle name="40% - Accent4 3 3 2" xfId="536" xr:uid="{00000000-0005-0000-0000-000067020000}"/>
    <cellStyle name="40% - Accent4 3 3 3" xfId="820" xr:uid="{00000000-0005-0000-0000-000068020000}"/>
    <cellStyle name="40% - Accent4 3 3 4" xfId="1104" xr:uid="{00000000-0005-0000-0000-000069020000}"/>
    <cellStyle name="40% - Accent4 3 4" xfId="323" xr:uid="{00000000-0005-0000-0000-00006A020000}"/>
    <cellStyle name="40% - Accent4 3 4 2" xfId="607" xr:uid="{00000000-0005-0000-0000-00006B020000}"/>
    <cellStyle name="40% - Accent4 3 4 3" xfId="891" xr:uid="{00000000-0005-0000-0000-00006C020000}"/>
    <cellStyle name="40% - Accent4 3 4 4" xfId="1175" xr:uid="{00000000-0005-0000-0000-00006D020000}"/>
    <cellStyle name="40% - Accent4 3 5" xfId="394" xr:uid="{00000000-0005-0000-0000-00006E020000}"/>
    <cellStyle name="40% - Accent4 3 6" xfId="678" xr:uid="{00000000-0005-0000-0000-00006F020000}"/>
    <cellStyle name="40% - Accent4 3 7" xfId="962" xr:uid="{00000000-0005-0000-0000-000070020000}"/>
    <cellStyle name="40% - Accent4 4" xfId="147" xr:uid="{00000000-0005-0000-0000-000071020000}"/>
    <cellStyle name="40% - Accent4 4 2" xfId="432" xr:uid="{00000000-0005-0000-0000-000072020000}"/>
    <cellStyle name="40% - Accent4 4 3" xfId="716" xr:uid="{00000000-0005-0000-0000-000073020000}"/>
    <cellStyle name="40% - Accent4 4 4" xfId="1000" xr:uid="{00000000-0005-0000-0000-000074020000}"/>
    <cellStyle name="40% - Accent4 5" xfId="219" xr:uid="{00000000-0005-0000-0000-000075020000}"/>
    <cellStyle name="40% - Accent4 5 2" xfId="503" xr:uid="{00000000-0005-0000-0000-000076020000}"/>
    <cellStyle name="40% - Accent4 5 3" xfId="787" xr:uid="{00000000-0005-0000-0000-000077020000}"/>
    <cellStyle name="40% - Accent4 5 4" xfId="1071" xr:uid="{00000000-0005-0000-0000-000078020000}"/>
    <cellStyle name="40% - Accent4 6" xfId="290" xr:uid="{00000000-0005-0000-0000-000079020000}"/>
    <cellStyle name="40% - Accent4 6 2" xfId="574" xr:uid="{00000000-0005-0000-0000-00007A020000}"/>
    <cellStyle name="40% - Accent4 6 3" xfId="858" xr:uid="{00000000-0005-0000-0000-00007B020000}"/>
    <cellStyle name="40% - Accent4 6 4" xfId="1142" xr:uid="{00000000-0005-0000-0000-00007C020000}"/>
    <cellStyle name="40% - Accent4 7" xfId="361" xr:uid="{00000000-0005-0000-0000-00007D020000}"/>
    <cellStyle name="40% - Accent4 8" xfId="645" xr:uid="{00000000-0005-0000-0000-00007E020000}"/>
    <cellStyle name="40% - Accent4 9" xfId="929" xr:uid="{00000000-0005-0000-0000-00007F020000}"/>
    <cellStyle name="40% - Accent5" xfId="35" builtinId="47" customBuiltin="1"/>
    <cellStyle name="40% - Accent5 2" xfId="57" xr:uid="{00000000-0005-0000-0000-000081020000}"/>
    <cellStyle name="40% - Accent5 2 2" xfId="90" xr:uid="{00000000-0005-0000-0000-000082020000}"/>
    <cellStyle name="40% - Accent5 2 2 2" xfId="199" xr:uid="{00000000-0005-0000-0000-000083020000}"/>
    <cellStyle name="40% - Accent5 2 2 2 2" xfId="484" xr:uid="{00000000-0005-0000-0000-000084020000}"/>
    <cellStyle name="40% - Accent5 2 2 2 3" xfId="768" xr:uid="{00000000-0005-0000-0000-000085020000}"/>
    <cellStyle name="40% - Accent5 2 2 2 4" xfId="1052" xr:uid="{00000000-0005-0000-0000-000086020000}"/>
    <cellStyle name="40% - Accent5 2 2 3" xfId="271" xr:uid="{00000000-0005-0000-0000-000087020000}"/>
    <cellStyle name="40% - Accent5 2 2 3 2" xfId="555" xr:uid="{00000000-0005-0000-0000-000088020000}"/>
    <cellStyle name="40% - Accent5 2 2 3 3" xfId="839" xr:uid="{00000000-0005-0000-0000-000089020000}"/>
    <cellStyle name="40% - Accent5 2 2 3 4" xfId="1123" xr:uid="{00000000-0005-0000-0000-00008A020000}"/>
    <cellStyle name="40% - Accent5 2 2 4" xfId="342" xr:uid="{00000000-0005-0000-0000-00008B020000}"/>
    <cellStyle name="40% - Accent5 2 2 4 2" xfId="626" xr:uid="{00000000-0005-0000-0000-00008C020000}"/>
    <cellStyle name="40% - Accent5 2 2 4 3" xfId="910" xr:uid="{00000000-0005-0000-0000-00008D020000}"/>
    <cellStyle name="40% - Accent5 2 2 4 4" xfId="1194" xr:uid="{00000000-0005-0000-0000-00008E020000}"/>
    <cellStyle name="40% - Accent5 2 2 5" xfId="413" xr:uid="{00000000-0005-0000-0000-00008F020000}"/>
    <cellStyle name="40% - Accent5 2 2 6" xfId="697" xr:uid="{00000000-0005-0000-0000-000090020000}"/>
    <cellStyle name="40% - Accent5 2 2 7" xfId="981" xr:uid="{00000000-0005-0000-0000-000091020000}"/>
    <cellStyle name="40% - Accent5 2 3" xfId="166" xr:uid="{00000000-0005-0000-0000-000092020000}"/>
    <cellStyle name="40% - Accent5 2 3 2" xfId="451" xr:uid="{00000000-0005-0000-0000-000093020000}"/>
    <cellStyle name="40% - Accent5 2 3 3" xfId="735" xr:uid="{00000000-0005-0000-0000-000094020000}"/>
    <cellStyle name="40% - Accent5 2 3 4" xfId="1019" xr:uid="{00000000-0005-0000-0000-000095020000}"/>
    <cellStyle name="40% - Accent5 2 4" xfId="238" xr:uid="{00000000-0005-0000-0000-000096020000}"/>
    <cellStyle name="40% - Accent5 2 4 2" xfId="522" xr:uid="{00000000-0005-0000-0000-000097020000}"/>
    <cellStyle name="40% - Accent5 2 4 3" xfId="806" xr:uid="{00000000-0005-0000-0000-000098020000}"/>
    <cellStyle name="40% - Accent5 2 4 4" xfId="1090" xr:uid="{00000000-0005-0000-0000-000099020000}"/>
    <cellStyle name="40% - Accent5 2 5" xfId="309" xr:uid="{00000000-0005-0000-0000-00009A020000}"/>
    <cellStyle name="40% - Accent5 2 5 2" xfId="593" xr:uid="{00000000-0005-0000-0000-00009B020000}"/>
    <cellStyle name="40% - Accent5 2 5 3" xfId="877" xr:uid="{00000000-0005-0000-0000-00009C020000}"/>
    <cellStyle name="40% - Accent5 2 5 4" xfId="1161" xr:uid="{00000000-0005-0000-0000-00009D020000}"/>
    <cellStyle name="40% - Accent5 2 6" xfId="380" xr:uid="{00000000-0005-0000-0000-00009E020000}"/>
    <cellStyle name="40% - Accent5 2 7" xfId="664" xr:uid="{00000000-0005-0000-0000-00009F020000}"/>
    <cellStyle name="40% - Accent5 2 8" xfId="948" xr:uid="{00000000-0005-0000-0000-0000A0020000}"/>
    <cellStyle name="40% - Accent5 3" xfId="73" xr:uid="{00000000-0005-0000-0000-0000A1020000}"/>
    <cellStyle name="40% - Accent5 3 2" xfId="182" xr:uid="{00000000-0005-0000-0000-0000A2020000}"/>
    <cellStyle name="40% - Accent5 3 2 2" xfId="467" xr:uid="{00000000-0005-0000-0000-0000A3020000}"/>
    <cellStyle name="40% - Accent5 3 2 3" xfId="751" xr:uid="{00000000-0005-0000-0000-0000A4020000}"/>
    <cellStyle name="40% - Accent5 3 2 4" xfId="1035" xr:uid="{00000000-0005-0000-0000-0000A5020000}"/>
    <cellStyle name="40% - Accent5 3 3" xfId="254" xr:uid="{00000000-0005-0000-0000-0000A6020000}"/>
    <cellStyle name="40% - Accent5 3 3 2" xfId="538" xr:uid="{00000000-0005-0000-0000-0000A7020000}"/>
    <cellStyle name="40% - Accent5 3 3 3" xfId="822" xr:uid="{00000000-0005-0000-0000-0000A8020000}"/>
    <cellStyle name="40% - Accent5 3 3 4" xfId="1106" xr:uid="{00000000-0005-0000-0000-0000A9020000}"/>
    <cellStyle name="40% - Accent5 3 4" xfId="325" xr:uid="{00000000-0005-0000-0000-0000AA020000}"/>
    <cellStyle name="40% - Accent5 3 4 2" xfId="609" xr:uid="{00000000-0005-0000-0000-0000AB020000}"/>
    <cellStyle name="40% - Accent5 3 4 3" xfId="893" xr:uid="{00000000-0005-0000-0000-0000AC020000}"/>
    <cellStyle name="40% - Accent5 3 4 4" xfId="1177" xr:uid="{00000000-0005-0000-0000-0000AD020000}"/>
    <cellStyle name="40% - Accent5 3 5" xfId="396" xr:uid="{00000000-0005-0000-0000-0000AE020000}"/>
    <cellStyle name="40% - Accent5 3 6" xfId="680" xr:uid="{00000000-0005-0000-0000-0000AF020000}"/>
    <cellStyle name="40% - Accent5 3 7" xfId="964" xr:uid="{00000000-0005-0000-0000-0000B0020000}"/>
    <cellStyle name="40% - Accent5 4" xfId="149" xr:uid="{00000000-0005-0000-0000-0000B1020000}"/>
    <cellStyle name="40% - Accent5 4 2" xfId="434" xr:uid="{00000000-0005-0000-0000-0000B2020000}"/>
    <cellStyle name="40% - Accent5 4 3" xfId="718" xr:uid="{00000000-0005-0000-0000-0000B3020000}"/>
    <cellStyle name="40% - Accent5 4 4" xfId="1002" xr:uid="{00000000-0005-0000-0000-0000B4020000}"/>
    <cellStyle name="40% - Accent5 5" xfId="221" xr:uid="{00000000-0005-0000-0000-0000B5020000}"/>
    <cellStyle name="40% - Accent5 5 2" xfId="505" xr:uid="{00000000-0005-0000-0000-0000B6020000}"/>
    <cellStyle name="40% - Accent5 5 3" xfId="789" xr:uid="{00000000-0005-0000-0000-0000B7020000}"/>
    <cellStyle name="40% - Accent5 5 4" xfId="1073" xr:uid="{00000000-0005-0000-0000-0000B8020000}"/>
    <cellStyle name="40% - Accent5 6" xfId="292" xr:uid="{00000000-0005-0000-0000-0000B9020000}"/>
    <cellStyle name="40% - Accent5 6 2" xfId="576" xr:uid="{00000000-0005-0000-0000-0000BA020000}"/>
    <cellStyle name="40% - Accent5 6 3" xfId="860" xr:uid="{00000000-0005-0000-0000-0000BB020000}"/>
    <cellStyle name="40% - Accent5 6 4" xfId="1144" xr:uid="{00000000-0005-0000-0000-0000BC020000}"/>
    <cellStyle name="40% - Accent5 7" xfId="363" xr:uid="{00000000-0005-0000-0000-0000BD020000}"/>
    <cellStyle name="40% - Accent5 8" xfId="647" xr:uid="{00000000-0005-0000-0000-0000BE020000}"/>
    <cellStyle name="40% - Accent5 9" xfId="931" xr:uid="{00000000-0005-0000-0000-0000BF020000}"/>
    <cellStyle name="40% - Accent6" xfId="39" builtinId="51" customBuiltin="1"/>
    <cellStyle name="40% - Accent6 2" xfId="59" xr:uid="{00000000-0005-0000-0000-0000C1020000}"/>
    <cellStyle name="40% - Accent6 2 2" xfId="92" xr:uid="{00000000-0005-0000-0000-0000C2020000}"/>
    <cellStyle name="40% - Accent6 2 2 2" xfId="201" xr:uid="{00000000-0005-0000-0000-0000C3020000}"/>
    <cellStyle name="40% - Accent6 2 2 2 2" xfId="486" xr:uid="{00000000-0005-0000-0000-0000C4020000}"/>
    <cellStyle name="40% - Accent6 2 2 2 3" xfId="770" xr:uid="{00000000-0005-0000-0000-0000C5020000}"/>
    <cellStyle name="40% - Accent6 2 2 2 4" xfId="1054" xr:uid="{00000000-0005-0000-0000-0000C6020000}"/>
    <cellStyle name="40% - Accent6 2 2 3" xfId="273" xr:uid="{00000000-0005-0000-0000-0000C7020000}"/>
    <cellStyle name="40% - Accent6 2 2 3 2" xfId="557" xr:uid="{00000000-0005-0000-0000-0000C8020000}"/>
    <cellStyle name="40% - Accent6 2 2 3 3" xfId="841" xr:uid="{00000000-0005-0000-0000-0000C9020000}"/>
    <cellStyle name="40% - Accent6 2 2 3 4" xfId="1125" xr:uid="{00000000-0005-0000-0000-0000CA020000}"/>
    <cellStyle name="40% - Accent6 2 2 4" xfId="344" xr:uid="{00000000-0005-0000-0000-0000CB020000}"/>
    <cellStyle name="40% - Accent6 2 2 4 2" xfId="628" xr:uid="{00000000-0005-0000-0000-0000CC020000}"/>
    <cellStyle name="40% - Accent6 2 2 4 3" xfId="912" xr:uid="{00000000-0005-0000-0000-0000CD020000}"/>
    <cellStyle name="40% - Accent6 2 2 4 4" xfId="1196" xr:uid="{00000000-0005-0000-0000-0000CE020000}"/>
    <cellStyle name="40% - Accent6 2 2 5" xfId="415" xr:uid="{00000000-0005-0000-0000-0000CF020000}"/>
    <cellStyle name="40% - Accent6 2 2 6" xfId="699" xr:uid="{00000000-0005-0000-0000-0000D0020000}"/>
    <cellStyle name="40% - Accent6 2 2 7" xfId="983" xr:uid="{00000000-0005-0000-0000-0000D1020000}"/>
    <cellStyle name="40% - Accent6 2 3" xfId="168" xr:uid="{00000000-0005-0000-0000-0000D2020000}"/>
    <cellStyle name="40% - Accent6 2 3 2" xfId="453" xr:uid="{00000000-0005-0000-0000-0000D3020000}"/>
    <cellStyle name="40% - Accent6 2 3 3" xfId="737" xr:uid="{00000000-0005-0000-0000-0000D4020000}"/>
    <cellStyle name="40% - Accent6 2 3 4" xfId="1021" xr:uid="{00000000-0005-0000-0000-0000D5020000}"/>
    <cellStyle name="40% - Accent6 2 4" xfId="240" xr:uid="{00000000-0005-0000-0000-0000D6020000}"/>
    <cellStyle name="40% - Accent6 2 4 2" xfId="524" xr:uid="{00000000-0005-0000-0000-0000D7020000}"/>
    <cellStyle name="40% - Accent6 2 4 3" xfId="808" xr:uid="{00000000-0005-0000-0000-0000D8020000}"/>
    <cellStyle name="40% - Accent6 2 4 4" xfId="1092" xr:uid="{00000000-0005-0000-0000-0000D9020000}"/>
    <cellStyle name="40% - Accent6 2 5" xfId="311" xr:uid="{00000000-0005-0000-0000-0000DA020000}"/>
    <cellStyle name="40% - Accent6 2 5 2" xfId="595" xr:uid="{00000000-0005-0000-0000-0000DB020000}"/>
    <cellStyle name="40% - Accent6 2 5 3" xfId="879" xr:uid="{00000000-0005-0000-0000-0000DC020000}"/>
    <cellStyle name="40% - Accent6 2 5 4" xfId="1163" xr:uid="{00000000-0005-0000-0000-0000DD020000}"/>
    <cellStyle name="40% - Accent6 2 6" xfId="382" xr:uid="{00000000-0005-0000-0000-0000DE020000}"/>
    <cellStyle name="40% - Accent6 2 7" xfId="666" xr:uid="{00000000-0005-0000-0000-0000DF020000}"/>
    <cellStyle name="40% - Accent6 2 8" xfId="950" xr:uid="{00000000-0005-0000-0000-0000E0020000}"/>
    <cellStyle name="40% - Accent6 3" xfId="75" xr:uid="{00000000-0005-0000-0000-0000E1020000}"/>
    <cellStyle name="40% - Accent6 3 2" xfId="184" xr:uid="{00000000-0005-0000-0000-0000E2020000}"/>
    <cellStyle name="40% - Accent6 3 2 2" xfId="469" xr:uid="{00000000-0005-0000-0000-0000E3020000}"/>
    <cellStyle name="40% - Accent6 3 2 3" xfId="753" xr:uid="{00000000-0005-0000-0000-0000E4020000}"/>
    <cellStyle name="40% - Accent6 3 2 4" xfId="1037" xr:uid="{00000000-0005-0000-0000-0000E5020000}"/>
    <cellStyle name="40% - Accent6 3 3" xfId="256" xr:uid="{00000000-0005-0000-0000-0000E6020000}"/>
    <cellStyle name="40% - Accent6 3 3 2" xfId="540" xr:uid="{00000000-0005-0000-0000-0000E7020000}"/>
    <cellStyle name="40% - Accent6 3 3 3" xfId="824" xr:uid="{00000000-0005-0000-0000-0000E8020000}"/>
    <cellStyle name="40% - Accent6 3 3 4" xfId="1108" xr:uid="{00000000-0005-0000-0000-0000E9020000}"/>
    <cellStyle name="40% - Accent6 3 4" xfId="327" xr:uid="{00000000-0005-0000-0000-0000EA020000}"/>
    <cellStyle name="40% - Accent6 3 4 2" xfId="611" xr:uid="{00000000-0005-0000-0000-0000EB020000}"/>
    <cellStyle name="40% - Accent6 3 4 3" xfId="895" xr:uid="{00000000-0005-0000-0000-0000EC020000}"/>
    <cellStyle name="40% - Accent6 3 4 4" xfId="1179" xr:uid="{00000000-0005-0000-0000-0000ED020000}"/>
    <cellStyle name="40% - Accent6 3 5" xfId="398" xr:uid="{00000000-0005-0000-0000-0000EE020000}"/>
    <cellStyle name="40% - Accent6 3 6" xfId="682" xr:uid="{00000000-0005-0000-0000-0000EF020000}"/>
    <cellStyle name="40% - Accent6 3 7" xfId="966" xr:uid="{00000000-0005-0000-0000-0000F0020000}"/>
    <cellStyle name="40% - Accent6 4" xfId="151" xr:uid="{00000000-0005-0000-0000-0000F1020000}"/>
    <cellStyle name="40% - Accent6 4 2" xfId="436" xr:uid="{00000000-0005-0000-0000-0000F2020000}"/>
    <cellStyle name="40% - Accent6 4 3" xfId="720" xr:uid="{00000000-0005-0000-0000-0000F3020000}"/>
    <cellStyle name="40% - Accent6 4 4" xfId="1004" xr:uid="{00000000-0005-0000-0000-0000F4020000}"/>
    <cellStyle name="40% - Accent6 5" xfId="223" xr:uid="{00000000-0005-0000-0000-0000F5020000}"/>
    <cellStyle name="40% - Accent6 5 2" xfId="507" xr:uid="{00000000-0005-0000-0000-0000F6020000}"/>
    <cellStyle name="40% - Accent6 5 3" xfId="791" xr:uid="{00000000-0005-0000-0000-0000F7020000}"/>
    <cellStyle name="40% - Accent6 5 4" xfId="1075" xr:uid="{00000000-0005-0000-0000-0000F8020000}"/>
    <cellStyle name="40% - Accent6 6" xfId="294" xr:uid="{00000000-0005-0000-0000-0000F9020000}"/>
    <cellStyle name="40% - Accent6 6 2" xfId="578" xr:uid="{00000000-0005-0000-0000-0000FA020000}"/>
    <cellStyle name="40% - Accent6 6 3" xfId="862" xr:uid="{00000000-0005-0000-0000-0000FB020000}"/>
    <cellStyle name="40% - Accent6 6 4" xfId="1146" xr:uid="{00000000-0005-0000-0000-0000FC020000}"/>
    <cellStyle name="40% - Accent6 7" xfId="365" xr:uid="{00000000-0005-0000-0000-0000FD020000}"/>
    <cellStyle name="40% - Accent6 8" xfId="649" xr:uid="{00000000-0005-0000-0000-0000FE020000}"/>
    <cellStyle name="40% - Accent6 9" xfId="933" xr:uid="{00000000-0005-0000-0000-0000FF02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Bad 2" xfId="129" xr:uid="{00000000-0005-0000-0000-00000D030000}"/>
    <cellStyle name="Calculation" xfId="11" builtinId="22" customBuiltin="1"/>
    <cellStyle name="Check Cell" xfId="13" builtinId="23" customBuiltin="1"/>
    <cellStyle name="Comma 2" xfId="98" xr:uid="{00000000-0005-0000-0000-000010030000}"/>
    <cellStyle name="Comma 2 2" xfId="133" xr:uid="{00000000-0005-0000-0000-000011030000}"/>
    <cellStyle name="Comma 2 2 2" xfId="205" xr:uid="{00000000-0005-0000-0000-000012030000}"/>
    <cellStyle name="Comma 2 2 2 2" xfId="490" xr:uid="{00000000-0005-0000-0000-000013030000}"/>
    <cellStyle name="Comma 2 2 2 3" xfId="774" xr:uid="{00000000-0005-0000-0000-000014030000}"/>
    <cellStyle name="Comma 2 2 2 4" xfId="1058" xr:uid="{00000000-0005-0000-0000-000015030000}"/>
    <cellStyle name="Comma 2 2 3" xfId="277" xr:uid="{00000000-0005-0000-0000-000016030000}"/>
    <cellStyle name="Comma 2 2 3 2" xfId="561" xr:uid="{00000000-0005-0000-0000-000017030000}"/>
    <cellStyle name="Comma 2 2 3 3" xfId="845" xr:uid="{00000000-0005-0000-0000-000018030000}"/>
    <cellStyle name="Comma 2 2 3 4" xfId="1129" xr:uid="{00000000-0005-0000-0000-000019030000}"/>
    <cellStyle name="Comma 2 2 4" xfId="348" xr:uid="{00000000-0005-0000-0000-00001A030000}"/>
    <cellStyle name="Comma 2 2 4 2" xfId="632" xr:uid="{00000000-0005-0000-0000-00001B030000}"/>
    <cellStyle name="Comma 2 2 4 3" xfId="916" xr:uid="{00000000-0005-0000-0000-00001C030000}"/>
    <cellStyle name="Comma 2 2 4 4" xfId="1200" xr:uid="{00000000-0005-0000-0000-00001D030000}"/>
    <cellStyle name="Comma 2 2 5" xfId="419" xr:uid="{00000000-0005-0000-0000-00001E030000}"/>
    <cellStyle name="Comma 2 2 6" xfId="703" xr:uid="{00000000-0005-0000-0000-00001F030000}"/>
    <cellStyle name="Comma 2 2 7" xfId="987" xr:uid="{00000000-0005-0000-0000-000020030000}"/>
    <cellStyle name="Comma 3" xfId="99" xr:uid="{00000000-0005-0000-0000-000021030000}"/>
    <cellStyle name="Comma 4" xfId="118" xr:uid="{00000000-0005-0000-0000-000022030000}"/>
    <cellStyle name="Comma 4 2" xfId="124" xr:uid="{00000000-0005-0000-0000-000023030000}"/>
    <cellStyle name="Comma 5" xfId="121" xr:uid="{00000000-0005-0000-0000-000024030000}"/>
    <cellStyle name="Comma 5 2" xfId="126" xr:uid="{00000000-0005-0000-0000-000025030000}"/>
    <cellStyle name="Comma0" xfId="100" xr:uid="{00000000-0005-0000-0000-000026030000}"/>
    <cellStyle name="Comma0 2" xfId="101" xr:uid="{00000000-0005-0000-0000-000027030000}"/>
    <cellStyle name="Comma0 2 2" xfId="102" xr:uid="{00000000-0005-0000-0000-000028030000}"/>
    <cellStyle name="Currency 2" xfId="93" xr:uid="{00000000-0005-0000-0000-000029030000}"/>
    <cellStyle name="Currency 2 10" xfId="984" xr:uid="{00000000-0005-0000-0000-00002A030000}"/>
    <cellStyle name="Currency 2 2" xfId="104" xr:uid="{00000000-0005-0000-0000-00002B030000}"/>
    <cellStyle name="Currency 2 2 2" xfId="105" xr:uid="{00000000-0005-0000-0000-00002C030000}"/>
    <cellStyle name="Currency 2 3" xfId="106" xr:uid="{00000000-0005-0000-0000-00002D030000}"/>
    <cellStyle name="Currency 2 4" xfId="103" xr:uid="{00000000-0005-0000-0000-00002E030000}"/>
    <cellStyle name="Currency 2 5" xfId="202" xr:uid="{00000000-0005-0000-0000-00002F030000}"/>
    <cellStyle name="Currency 2 5 2" xfId="487" xr:uid="{00000000-0005-0000-0000-000030030000}"/>
    <cellStyle name="Currency 2 5 3" xfId="771" xr:uid="{00000000-0005-0000-0000-000031030000}"/>
    <cellStyle name="Currency 2 5 4" xfId="1055" xr:uid="{00000000-0005-0000-0000-000032030000}"/>
    <cellStyle name="Currency 2 6" xfId="274" xr:uid="{00000000-0005-0000-0000-000033030000}"/>
    <cellStyle name="Currency 2 6 2" xfId="558" xr:uid="{00000000-0005-0000-0000-000034030000}"/>
    <cellStyle name="Currency 2 6 3" xfId="842" xr:uid="{00000000-0005-0000-0000-000035030000}"/>
    <cellStyle name="Currency 2 6 4" xfId="1126" xr:uid="{00000000-0005-0000-0000-000036030000}"/>
    <cellStyle name="Currency 2 7" xfId="345" xr:uid="{00000000-0005-0000-0000-000037030000}"/>
    <cellStyle name="Currency 2 7 2" xfId="629" xr:uid="{00000000-0005-0000-0000-000038030000}"/>
    <cellStyle name="Currency 2 7 3" xfId="913" xr:uid="{00000000-0005-0000-0000-000039030000}"/>
    <cellStyle name="Currency 2 7 4" xfId="1197" xr:uid="{00000000-0005-0000-0000-00003A030000}"/>
    <cellStyle name="Currency 2 8" xfId="416" xr:uid="{00000000-0005-0000-0000-00003B030000}"/>
    <cellStyle name="Currency 2 9" xfId="700" xr:uid="{00000000-0005-0000-0000-00003C030000}"/>
    <cellStyle name="Currency 3" xfId="107" xr:uid="{00000000-0005-0000-0000-00003D030000}"/>
    <cellStyle name="Currency 4" xfId="119" xr:uid="{00000000-0005-0000-0000-00003E030000}"/>
    <cellStyle name="Currency 4 2" xfId="125" xr:uid="{00000000-0005-0000-0000-00003F030000}"/>
    <cellStyle name="Currency 5" xfId="122" xr:uid="{00000000-0005-0000-0000-000040030000}"/>
    <cellStyle name="Currency 5 2" xfId="127" xr:uid="{00000000-0005-0000-0000-000041030000}"/>
    <cellStyle name="Currency0" xfId="108" xr:uid="{00000000-0005-0000-0000-000042030000}"/>
    <cellStyle name="Currency0 2" xfId="109" xr:uid="{00000000-0005-0000-0000-000043030000}"/>
    <cellStyle name="Currency0 2 2" xfId="110" xr:uid="{00000000-0005-0000-0000-000044030000}"/>
    <cellStyle name="Date" xfId="130" xr:uid="{00000000-0005-0000-0000-000045030000}"/>
    <cellStyle name="Explanatory Text" xfId="15" builtinId="53" customBuiltin="1"/>
    <cellStyle name="Fixed" xfId="131" xr:uid="{00000000-0005-0000-0000-000047030000}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136" xr:uid="{00000000-0005-0000-0000-000051030000}"/>
    <cellStyle name="Normal 10 2" xfId="208" xr:uid="{00000000-0005-0000-0000-000052030000}"/>
    <cellStyle name="Normal 10 2 2" xfId="493" xr:uid="{00000000-0005-0000-0000-000053030000}"/>
    <cellStyle name="Normal 10 2 3" xfId="777" xr:uid="{00000000-0005-0000-0000-000054030000}"/>
    <cellStyle name="Normal 10 2 4" xfId="1061" xr:uid="{00000000-0005-0000-0000-000055030000}"/>
    <cellStyle name="Normal 10 3" xfId="280" xr:uid="{00000000-0005-0000-0000-000056030000}"/>
    <cellStyle name="Normal 10 3 2" xfId="564" xr:uid="{00000000-0005-0000-0000-000057030000}"/>
    <cellStyle name="Normal 10 3 3" xfId="848" xr:uid="{00000000-0005-0000-0000-000058030000}"/>
    <cellStyle name="Normal 10 3 4" xfId="1132" xr:uid="{00000000-0005-0000-0000-000059030000}"/>
    <cellStyle name="Normal 10 4" xfId="351" xr:uid="{00000000-0005-0000-0000-00005A030000}"/>
    <cellStyle name="Normal 10 4 2" xfId="635" xr:uid="{00000000-0005-0000-0000-00005B030000}"/>
    <cellStyle name="Normal 10 4 3" xfId="919" xr:uid="{00000000-0005-0000-0000-00005C030000}"/>
    <cellStyle name="Normal 10 4 4" xfId="1203" xr:uid="{00000000-0005-0000-0000-00005D030000}"/>
    <cellStyle name="Normal 10 5" xfId="422" xr:uid="{00000000-0005-0000-0000-00005E030000}"/>
    <cellStyle name="Normal 10 6" xfId="706" xr:uid="{00000000-0005-0000-0000-00005F030000}"/>
    <cellStyle name="Normal 10 7" xfId="990" xr:uid="{00000000-0005-0000-0000-000060030000}"/>
    <cellStyle name="Normal 11" xfId="138" xr:uid="{00000000-0005-0000-0000-000061030000}"/>
    <cellStyle name="Normal 11 2" xfId="210" xr:uid="{00000000-0005-0000-0000-000062030000}"/>
    <cellStyle name="Normal 11 2 2" xfId="494" xr:uid="{00000000-0005-0000-0000-000063030000}"/>
    <cellStyle name="Normal 11 2 3" xfId="778" xr:uid="{00000000-0005-0000-0000-000064030000}"/>
    <cellStyle name="Normal 11 2 4" xfId="1062" xr:uid="{00000000-0005-0000-0000-000065030000}"/>
    <cellStyle name="Normal 11 3" xfId="281" xr:uid="{00000000-0005-0000-0000-000066030000}"/>
    <cellStyle name="Normal 11 3 2" xfId="565" xr:uid="{00000000-0005-0000-0000-000067030000}"/>
    <cellStyle name="Normal 11 3 3" xfId="849" xr:uid="{00000000-0005-0000-0000-000068030000}"/>
    <cellStyle name="Normal 11 3 4" xfId="1133" xr:uid="{00000000-0005-0000-0000-000069030000}"/>
    <cellStyle name="Normal 11 4" xfId="352" xr:uid="{00000000-0005-0000-0000-00006A030000}"/>
    <cellStyle name="Normal 11 4 2" xfId="636" xr:uid="{00000000-0005-0000-0000-00006B030000}"/>
    <cellStyle name="Normal 11 4 3" xfId="920" xr:uid="{00000000-0005-0000-0000-00006C030000}"/>
    <cellStyle name="Normal 11 4 4" xfId="1204" xr:uid="{00000000-0005-0000-0000-00006D030000}"/>
    <cellStyle name="Normal 11 5" xfId="423" xr:uid="{00000000-0005-0000-0000-00006E030000}"/>
    <cellStyle name="Normal 11 6" xfId="707" xr:uid="{00000000-0005-0000-0000-00006F030000}"/>
    <cellStyle name="Normal 11 7" xfId="991" xr:uid="{00000000-0005-0000-0000-000070030000}"/>
    <cellStyle name="Normal 12" xfId="139" xr:uid="{00000000-0005-0000-0000-000071030000}"/>
    <cellStyle name="Normal 12 2" xfId="211" xr:uid="{00000000-0005-0000-0000-000072030000}"/>
    <cellStyle name="Normal 12 2 2" xfId="495" xr:uid="{00000000-0005-0000-0000-000073030000}"/>
    <cellStyle name="Normal 12 2 3" xfId="779" xr:uid="{00000000-0005-0000-0000-000074030000}"/>
    <cellStyle name="Normal 12 2 4" xfId="1063" xr:uid="{00000000-0005-0000-0000-000075030000}"/>
    <cellStyle name="Normal 12 3" xfId="282" xr:uid="{00000000-0005-0000-0000-000076030000}"/>
    <cellStyle name="Normal 12 3 2" xfId="566" xr:uid="{00000000-0005-0000-0000-000077030000}"/>
    <cellStyle name="Normal 12 3 3" xfId="850" xr:uid="{00000000-0005-0000-0000-000078030000}"/>
    <cellStyle name="Normal 12 3 4" xfId="1134" xr:uid="{00000000-0005-0000-0000-000079030000}"/>
    <cellStyle name="Normal 12 4" xfId="353" xr:uid="{00000000-0005-0000-0000-00007A030000}"/>
    <cellStyle name="Normal 12 4 2" xfId="637" xr:uid="{00000000-0005-0000-0000-00007B030000}"/>
    <cellStyle name="Normal 12 4 3" xfId="921" xr:uid="{00000000-0005-0000-0000-00007C030000}"/>
    <cellStyle name="Normal 12 4 4" xfId="1205" xr:uid="{00000000-0005-0000-0000-00007D030000}"/>
    <cellStyle name="Normal 12 5" xfId="424" xr:uid="{00000000-0005-0000-0000-00007E030000}"/>
    <cellStyle name="Normal 12 6" xfId="708" xr:uid="{00000000-0005-0000-0000-00007F030000}"/>
    <cellStyle name="Normal 12 7" xfId="992" xr:uid="{00000000-0005-0000-0000-000080030000}"/>
    <cellStyle name="Normal 13" xfId="41" xr:uid="{00000000-0005-0000-0000-000081030000}"/>
    <cellStyle name="Normal 2" xfId="45" xr:uid="{00000000-0005-0000-0000-000082030000}"/>
    <cellStyle name="Normal 2 2" xfId="95" xr:uid="{00000000-0005-0000-0000-000083030000}"/>
    <cellStyle name="Normal 2 3" xfId="97" xr:uid="{00000000-0005-0000-0000-000084030000}"/>
    <cellStyle name="Normal 2 4" xfId="137" xr:uid="{00000000-0005-0000-0000-000085030000}"/>
    <cellStyle name="Normal 2 4 2" xfId="209" xr:uid="{00000000-0005-0000-0000-000086030000}"/>
    <cellStyle name="Normal 3" xfId="42" xr:uid="{00000000-0005-0000-0000-000087030000}"/>
    <cellStyle name="Normal 3 10" xfId="650" xr:uid="{00000000-0005-0000-0000-000088030000}"/>
    <cellStyle name="Normal 3 11" xfId="934" xr:uid="{00000000-0005-0000-0000-000089030000}"/>
    <cellStyle name="Normal 3 2" xfId="60" xr:uid="{00000000-0005-0000-0000-00008A030000}"/>
    <cellStyle name="Normal 3 2 2" xfId="113" xr:uid="{00000000-0005-0000-0000-00008B030000}"/>
    <cellStyle name="Normal 3 2 3" xfId="112" xr:uid="{00000000-0005-0000-0000-00008C030000}"/>
    <cellStyle name="Normal 3 2 4" xfId="169" xr:uid="{00000000-0005-0000-0000-00008D030000}"/>
    <cellStyle name="Normal 3 2 4 2" xfId="454" xr:uid="{00000000-0005-0000-0000-00008E030000}"/>
    <cellStyle name="Normal 3 2 4 3" xfId="738" xr:uid="{00000000-0005-0000-0000-00008F030000}"/>
    <cellStyle name="Normal 3 2 4 4" xfId="1022" xr:uid="{00000000-0005-0000-0000-000090030000}"/>
    <cellStyle name="Normal 3 2 5" xfId="241" xr:uid="{00000000-0005-0000-0000-000091030000}"/>
    <cellStyle name="Normal 3 2 5 2" xfId="525" xr:uid="{00000000-0005-0000-0000-000092030000}"/>
    <cellStyle name="Normal 3 2 5 3" xfId="809" xr:uid="{00000000-0005-0000-0000-000093030000}"/>
    <cellStyle name="Normal 3 2 5 4" xfId="1093" xr:uid="{00000000-0005-0000-0000-000094030000}"/>
    <cellStyle name="Normal 3 2 6" xfId="312" xr:uid="{00000000-0005-0000-0000-000095030000}"/>
    <cellStyle name="Normal 3 2 6 2" xfId="596" xr:uid="{00000000-0005-0000-0000-000096030000}"/>
    <cellStyle name="Normal 3 2 6 3" xfId="880" xr:uid="{00000000-0005-0000-0000-000097030000}"/>
    <cellStyle name="Normal 3 2 6 4" xfId="1164" xr:uid="{00000000-0005-0000-0000-000098030000}"/>
    <cellStyle name="Normal 3 2 7" xfId="383" xr:uid="{00000000-0005-0000-0000-000099030000}"/>
    <cellStyle name="Normal 3 2 8" xfId="667" xr:uid="{00000000-0005-0000-0000-00009A030000}"/>
    <cellStyle name="Normal 3 2 9" xfId="951" xr:uid="{00000000-0005-0000-0000-00009B030000}"/>
    <cellStyle name="Normal 3 3" xfId="76" xr:uid="{00000000-0005-0000-0000-00009C030000}"/>
    <cellStyle name="Normal 3 3 2" xfId="185" xr:uid="{00000000-0005-0000-0000-00009D030000}"/>
    <cellStyle name="Normal 3 3 2 2" xfId="470" xr:uid="{00000000-0005-0000-0000-00009E030000}"/>
    <cellStyle name="Normal 3 3 2 3" xfId="754" xr:uid="{00000000-0005-0000-0000-00009F030000}"/>
    <cellStyle name="Normal 3 3 2 4" xfId="1038" xr:uid="{00000000-0005-0000-0000-0000A0030000}"/>
    <cellStyle name="Normal 3 3 3" xfId="257" xr:uid="{00000000-0005-0000-0000-0000A1030000}"/>
    <cellStyle name="Normal 3 3 3 2" xfId="541" xr:uid="{00000000-0005-0000-0000-0000A2030000}"/>
    <cellStyle name="Normal 3 3 3 3" xfId="825" xr:uid="{00000000-0005-0000-0000-0000A3030000}"/>
    <cellStyle name="Normal 3 3 3 4" xfId="1109" xr:uid="{00000000-0005-0000-0000-0000A4030000}"/>
    <cellStyle name="Normal 3 3 4" xfId="328" xr:uid="{00000000-0005-0000-0000-0000A5030000}"/>
    <cellStyle name="Normal 3 3 4 2" xfId="612" xr:uid="{00000000-0005-0000-0000-0000A6030000}"/>
    <cellStyle name="Normal 3 3 4 3" xfId="896" xr:uid="{00000000-0005-0000-0000-0000A7030000}"/>
    <cellStyle name="Normal 3 3 4 4" xfId="1180" xr:uid="{00000000-0005-0000-0000-0000A8030000}"/>
    <cellStyle name="Normal 3 3 5" xfId="399" xr:uid="{00000000-0005-0000-0000-0000A9030000}"/>
    <cellStyle name="Normal 3 3 6" xfId="683" xr:uid="{00000000-0005-0000-0000-0000AA030000}"/>
    <cellStyle name="Normal 3 3 7" xfId="967" xr:uid="{00000000-0005-0000-0000-0000AB030000}"/>
    <cellStyle name="Normal 3 4" xfId="111" xr:uid="{00000000-0005-0000-0000-0000AC030000}"/>
    <cellStyle name="Normal 3 5" xfId="135" xr:uid="{00000000-0005-0000-0000-0000AD030000}"/>
    <cellStyle name="Normal 3 5 2" xfId="207" xr:uid="{00000000-0005-0000-0000-0000AE030000}"/>
    <cellStyle name="Normal 3 5 2 2" xfId="492" xr:uid="{00000000-0005-0000-0000-0000AF030000}"/>
    <cellStyle name="Normal 3 5 2 3" xfId="776" xr:uid="{00000000-0005-0000-0000-0000B0030000}"/>
    <cellStyle name="Normal 3 5 2 4" xfId="1060" xr:uid="{00000000-0005-0000-0000-0000B1030000}"/>
    <cellStyle name="Normal 3 5 3" xfId="279" xr:uid="{00000000-0005-0000-0000-0000B2030000}"/>
    <cellStyle name="Normal 3 5 3 2" xfId="563" xr:uid="{00000000-0005-0000-0000-0000B3030000}"/>
    <cellStyle name="Normal 3 5 3 3" xfId="847" xr:uid="{00000000-0005-0000-0000-0000B4030000}"/>
    <cellStyle name="Normal 3 5 3 4" xfId="1131" xr:uid="{00000000-0005-0000-0000-0000B5030000}"/>
    <cellStyle name="Normal 3 5 4" xfId="350" xr:uid="{00000000-0005-0000-0000-0000B6030000}"/>
    <cellStyle name="Normal 3 5 4 2" xfId="634" xr:uid="{00000000-0005-0000-0000-0000B7030000}"/>
    <cellStyle name="Normal 3 5 4 3" xfId="918" xr:uid="{00000000-0005-0000-0000-0000B8030000}"/>
    <cellStyle name="Normal 3 5 4 4" xfId="1202" xr:uid="{00000000-0005-0000-0000-0000B9030000}"/>
    <cellStyle name="Normal 3 5 5" xfId="421" xr:uid="{00000000-0005-0000-0000-0000BA030000}"/>
    <cellStyle name="Normal 3 5 6" xfId="705" xr:uid="{00000000-0005-0000-0000-0000BB030000}"/>
    <cellStyle name="Normal 3 5 7" xfId="989" xr:uid="{00000000-0005-0000-0000-0000BC030000}"/>
    <cellStyle name="Normal 3 6" xfId="152" xr:uid="{00000000-0005-0000-0000-0000BD030000}"/>
    <cellStyle name="Normal 3 6 2" xfId="437" xr:uid="{00000000-0005-0000-0000-0000BE030000}"/>
    <cellStyle name="Normal 3 6 3" xfId="721" xr:uid="{00000000-0005-0000-0000-0000BF030000}"/>
    <cellStyle name="Normal 3 6 4" xfId="1005" xr:uid="{00000000-0005-0000-0000-0000C0030000}"/>
    <cellStyle name="Normal 3 7" xfId="224" xr:uid="{00000000-0005-0000-0000-0000C1030000}"/>
    <cellStyle name="Normal 3 7 2" xfId="508" xr:uid="{00000000-0005-0000-0000-0000C2030000}"/>
    <cellStyle name="Normal 3 7 3" xfId="792" xr:uid="{00000000-0005-0000-0000-0000C3030000}"/>
    <cellStyle name="Normal 3 7 4" xfId="1076" xr:uid="{00000000-0005-0000-0000-0000C4030000}"/>
    <cellStyle name="Normal 3 8" xfId="295" xr:uid="{00000000-0005-0000-0000-0000C5030000}"/>
    <cellStyle name="Normal 3 8 2" xfId="579" xr:uid="{00000000-0005-0000-0000-0000C6030000}"/>
    <cellStyle name="Normal 3 8 3" xfId="863" xr:uid="{00000000-0005-0000-0000-0000C7030000}"/>
    <cellStyle name="Normal 3 8 4" xfId="1147" xr:uid="{00000000-0005-0000-0000-0000C8030000}"/>
    <cellStyle name="Normal 3 9" xfId="366" xr:uid="{00000000-0005-0000-0000-0000C9030000}"/>
    <cellStyle name="Normal 4" xfId="46" xr:uid="{00000000-0005-0000-0000-0000CA030000}"/>
    <cellStyle name="Normal 4 2" xfId="79" xr:uid="{00000000-0005-0000-0000-0000CB030000}"/>
    <cellStyle name="Normal 4 2 2" xfId="188" xr:uid="{00000000-0005-0000-0000-0000CC030000}"/>
    <cellStyle name="Normal 4 2 2 2" xfId="473" xr:uid="{00000000-0005-0000-0000-0000CD030000}"/>
    <cellStyle name="Normal 4 2 2 3" xfId="757" xr:uid="{00000000-0005-0000-0000-0000CE030000}"/>
    <cellStyle name="Normal 4 2 2 4" xfId="1041" xr:uid="{00000000-0005-0000-0000-0000CF030000}"/>
    <cellStyle name="Normal 4 2 3" xfId="260" xr:uid="{00000000-0005-0000-0000-0000D0030000}"/>
    <cellStyle name="Normal 4 2 3 2" xfId="544" xr:uid="{00000000-0005-0000-0000-0000D1030000}"/>
    <cellStyle name="Normal 4 2 3 3" xfId="828" xr:uid="{00000000-0005-0000-0000-0000D2030000}"/>
    <cellStyle name="Normal 4 2 3 4" xfId="1112" xr:uid="{00000000-0005-0000-0000-0000D3030000}"/>
    <cellStyle name="Normal 4 2 4" xfId="331" xr:uid="{00000000-0005-0000-0000-0000D4030000}"/>
    <cellStyle name="Normal 4 2 4 2" xfId="615" xr:uid="{00000000-0005-0000-0000-0000D5030000}"/>
    <cellStyle name="Normal 4 2 4 3" xfId="899" xr:uid="{00000000-0005-0000-0000-0000D6030000}"/>
    <cellStyle name="Normal 4 2 4 4" xfId="1183" xr:uid="{00000000-0005-0000-0000-0000D7030000}"/>
    <cellStyle name="Normal 4 2 5" xfId="402" xr:uid="{00000000-0005-0000-0000-0000D8030000}"/>
    <cellStyle name="Normal 4 2 6" xfId="686" xr:uid="{00000000-0005-0000-0000-0000D9030000}"/>
    <cellStyle name="Normal 4 2 7" xfId="970" xr:uid="{00000000-0005-0000-0000-0000DA030000}"/>
    <cellStyle name="Normal 4 3" xfId="114" xr:uid="{00000000-0005-0000-0000-0000DB030000}"/>
    <cellStyle name="Normal 4 4" xfId="155" xr:uid="{00000000-0005-0000-0000-0000DC030000}"/>
    <cellStyle name="Normal 4 4 2" xfId="440" xr:uid="{00000000-0005-0000-0000-0000DD030000}"/>
    <cellStyle name="Normal 4 4 3" xfId="724" xr:uid="{00000000-0005-0000-0000-0000DE030000}"/>
    <cellStyle name="Normal 4 4 4" xfId="1008" xr:uid="{00000000-0005-0000-0000-0000DF030000}"/>
    <cellStyle name="Normal 4 5" xfId="227" xr:uid="{00000000-0005-0000-0000-0000E0030000}"/>
    <cellStyle name="Normal 4 5 2" xfId="511" xr:uid="{00000000-0005-0000-0000-0000E1030000}"/>
    <cellStyle name="Normal 4 5 3" xfId="795" xr:uid="{00000000-0005-0000-0000-0000E2030000}"/>
    <cellStyle name="Normal 4 5 4" xfId="1079" xr:uid="{00000000-0005-0000-0000-0000E3030000}"/>
    <cellStyle name="Normal 4 6" xfId="298" xr:uid="{00000000-0005-0000-0000-0000E4030000}"/>
    <cellStyle name="Normal 4 6 2" xfId="582" xr:uid="{00000000-0005-0000-0000-0000E5030000}"/>
    <cellStyle name="Normal 4 6 3" xfId="866" xr:uid="{00000000-0005-0000-0000-0000E6030000}"/>
    <cellStyle name="Normal 4 6 4" xfId="1150" xr:uid="{00000000-0005-0000-0000-0000E7030000}"/>
    <cellStyle name="Normal 4 7" xfId="369" xr:uid="{00000000-0005-0000-0000-0000E8030000}"/>
    <cellStyle name="Normal 4 8" xfId="653" xr:uid="{00000000-0005-0000-0000-0000E9030000}"/>
    <cellStyle name="Normal 4 9" xfId="937" xr:uid="{00000000-0005-0000-0000-0000EA030000}"/>
    <cellStyle name="Normal 5" xfId="63" xr:uid="{00000000-0005-0000-0000-0000EB030000}"/>
    <cellStyle name="Normal 5 2" xfId="115" xr:uid="{00000000-0005-0000-0000-0000EC030000}"/>
    <cellStyle name="Normal 5 3" xfId="172" xr:uid="{00000000-0005-0000-0000-0000ED030000}"/>
    <cellStyle name="Normal 5 3 2" xfId="457" xr:uid="{00000000-0005-0000-0000-0000EE030000}"/>
    <cellStyle name="Normal 5 3 3" xfId="741" xr:uid="{00000000-0005-0000-0000-0000EF030000}"/>
    <cellStyle name="Normal 5 3 4" xfId="1025" xr:uid="{00000000-0005-0000-0000-0000F0030000}"/>
    <cellStyle name="Normal 5 4" xfId="244" xr:uid="{00000000-0005-0000-0000-0000F1030000}"/>
    <cellStyle name="Normal 5 4 2" xfId="528" xr:uid="{00000000-0005-0000-0000-0000F2030000}"/>
    <cellStyle name="Normal 5 4 3" xfId="812" xr:uid="{00000000-0005-0000-0000-0000F3030000}"/>
    <cellStyle name="Normal 5 4 4" xfId="1096" xr:uid="{00000000-0005-0000-0000-0000F4030000}"/>
    <cellStyle name="Normal 5 5" xfId="315" xr:uid="{00000000-0005-0000-0000-0000F5030000}"/>
    <cellStyle name="Normal 5 5 2" xfId="599" xr:uid="{00000000-0005-0000-0000-0000F6030000}"/>
    <cellStyle name="Normal 5 5 3" xfId="883" xr:uid="{00000000-0005-0000-0000-0000F7030000}"/>
    <cellStyle name="Normal 5 5 4" xfId="1167" xr:uid="{00000000-0005-0000-0000-0000F8030000}"/>
    <cellStyle name="Normal 5 6" xfId="386" xr:uid="{00000000-0005-0000-0000-0000F9030000}"/>
    <cellStyle name="Normal 5 7" xfId="670" xr:uid="{00000000-0005-0000-0000-0000FA030000}"/>
    <cellStyle name="Normal 5 8" xfId="954" xr:uid="{00000000-0005-0000-0000-0000FB030000}"/>
    <cellStyle name="Normal 6" xfId="94" xr:uid="{00000000-0005-0000-0000-0000FC030000}"/>
    <cellStyle name="Normal 6 2" xfId="123" xr:uid="{00000000-0005-0000-0000-0000FD030000}"/>
    <cellStyle name="Normal 6 3" xfId="117" xr:uid="{00000000-0005-0000-0000-0000FE030000}"/>
    <cellStyle name="Normal 6 4" xfId="203" xr:uid="{00000000-0005-0000-0000-0000FF030000}"/>
    <cellStyle name="Normal 6 4 2" xfId="488" xr:uid="{00000000-0005-0000-0000-000000040000}"/>
    <cellStyle name="Normal 6 4 3" xfId="772" xr:uid="{00000000-0005-0000-0000-000001040000}"/>
    <cellStyle name="Normal 6 4 4" xfId="1056" xr:uid="{00000000-0005-0000-0000-000002040000}"/>
    <cellStyle name="Normal 6 5" xfId="275" xr:uid="{00000000-0005-0000-0000-000003040000}"/>
    <cellStyle name="Normal 6 5 2" xfId="559" xr:uid="{00000000-0005-0000-0000-000004040000}"/>
    <cellStyle name="Normal 6 5 3" xfId="843" xr:uid="{00000000-0005-0000-0000-000005040000}"/>
    <cellStyle name="Normal 6 5 4" xfId="1127" xr:uid="{00000000-0005-0000-0000-000006040000}"/>
    <cellStyle name="Normal 6 6" xfId="346" xr:uid="{00000000-0005-0000-0000-000007040000}"/>
    <cellStyle name="Normal 6 6 2" xfId="630" xr:uid="{00000000-0005-0000-0000-000008040000}"/>
    <cellStyle name="Normal 6 6 3" xfId="914" xr:uid="{00000000-0005-0000-0000-000009040000}"/>
    <cellStyle name="Normal 6 6 4" xfId="1198" xr:uid="{00000000-0005-0000-0000-00000A040000}"/>
    <cellStyle name="Normal 6 7" xfId="417" xr:uid="{00000000-0005-0000-0000-00000B040000}"/>
    <cellStyle name="Normal 6 8" xfId="701" xr:uid="{00000000-0005-0000-0000-00000C040000}"/>
    <cellStyle name="Normal 6 9" xfId="985" xr:uid="{00000000-0005-0000-0000-00000D040000}"/>
    <cellStyle name="Normal 7" xfId="120" xr:uid="{00000000-0005-0000-0000-00000E040000}"/>
    <cellStyle name="Normal 7 2" xfId="128" xr:uid="{00000000-0005-0000-0000-00000F040000}"/>
    <cellStyle name="Normal 8" xfId="96" xr:uid="{00000000-0005-0000-0000-000010040000}"/>
    <cellStyle name="Normal 8 2" xfId="204" xr:uid="{00000000-0005-0000-0000-000011040000}"/>
    <cellStyle name="Normal 8 2 2" xfId="489" xr:uid="{00000000-0005-0000-0000-000012040000}"/>
    <cellStyle name="Normal 8 2 3" xfId="773" xr:uid="{00000000-0005-0000-0000-000013040000}"/>
    <cellStyle name="Normal 8 2 4" xfId="1057" xr:uid="{00000000-0005-0000-0000-000014040000}"/>
    <cellStyle name="Normal 8 3" xfId="276" xr:uid="{00000000-0005-0000-0000-000015040000}"/>
    <cellStyle name="Normal 8 3 2" xfId="560" xr:uid="{00000000-0005-0000-0000-000016040000}"/>
    <cellStyle name="Normal 8 3 3" xfId="844" xr:uid="{00000000-0005-0000-0000-000017040000}"/>
    <cellStyle name="Normal 8 3 4" xfId="1128" xr:uid="{00000000-0005-0000-0000-000018040000}"/>
    <cellStyle name="Normal 8 4" xfId="347" xr:uid="{00000000-0005-0000-0000-000019040000}"/>
    <cellStyle name="Normal 8 4 2" xfId="631" xr:uid="{00000000-0005-0000-0000-00001A040000}"/>
    <cellStyle name="Normal 8 4 3" xfId="915" xr:uid="{00000000-0005-0000-0000-00001B040000}"/>
    <cellStyle name="Normal 8 4 4" xfId="1199" xr:uid="{00000000-0005-0000-0000-00001C040000}"/>
    <cellStyle name="Normal 8 5" xfId="418" xr:uid="{00000000-0005-0000-0000-00001D040000}"/>
    <cellStyle name="Normal 8 6" xfId="702" xr:uid="{00000000-0005-0000-0000-00001E040000}"/>
    <cellStyle name="Normal 8 7" xfId="986" xr:uid="{00000000-0005-0000-0000-00001F040000}"/>
    <cellStyle name="Normal 9" xfId="134" xr:uid="{00000000-0005-0000-0000-000020040000}"/>
    <cellStyle name="Normal 9 2" xfId="206" xr:uid="{00000000-0005-0000-0000-000021040000}"/>
    <cellStyle name="Normal 9 2 2" xfId="491" xr:uid="{00000000-0005-0000-0000-000022040000}"/>
    <cellStyle name="Normal 9 2 3" xfId="775" xr:uid="{00000000-0005-0000-0000-000023040000}"/>
    <cellStyle name="Normal 9 2 4" xfId="1059" xr:uid="{00000000-0005-0000-0000-000024040000}"/>
    <cellStyle name="Normal 9 3" xfId="278" xr:uid="{00000000-0005-0000-0000-000025040000}"/>
    <cellStyle name="Normal 9 3 2" xfId="562" xr:uid="{00000000-0005-0000-0000-000026040000}"/>
    <cellStyle name="Normal 9 3 3" xfId="846" xr:uid="{00000000-0005-0000-0000-000027040000}"/>
    <cellStyle name="Normal 9 3 4" xfId="1130" xr:uid="{00000000-0005-0000-0000-000028040000}"/>
    <cellStyle name="Normal 9 4" xfId="349" xr:uid="{00000000-0005-0000-0000-000029040000}"/>
    <cellStyle name="Normal 9 4 2" xfId="633" xr:uid="{00000000-0005-0000-0000-00002A040000}"/>
    <cellStyle name="Normal 9 4 3" xfId="917" xr:uid="{00000000-0005-0000-0000-00002B040000}"/>
    <cellStyle name="Normal 9 4 4" xfId="1201" xr:uid="{00000000-0005-0000-0000-00002C040000}"/>
    <cellStyle name="Normal 9 5" xfId="420" xr:uid="{00000000-0005-0000-0000-00002D040000}"/>
    <cellStyle name="Normal 9 6" xfId="704" xr:uid="{00000000-0005-0000-0000-00002E040000}"/>
    <cellStyle name="Normal 9 7" xfId="988" xr:uid="{00000000-0005-0000-0000-00002F040000}"/>
    <cellStyle name="Note 2" xfId="43" xr:uid="{00000000-0005-0000-0000-000030040000}"/>
    <cellStyle name="Note 2 2" xfId="61" xr:uid="{00000000-0005-0000-0000-000031040000}"/>
    <cellStyle name="Note 2 2 2" xfId="170" xr:uid="{00000000-0005-0000-0000-000032040000}"/>
    <cellStyle name="Note 2 2 2 2" xfId="455" xr:uid="{00000000-0005-0000-0000-000033040000}"/>
    <cellStyle name="Note 2 2 2 3" xfId="739" xr:uid="{00000000-0005-0000-0000-000034040000}"/>
    <cellStyle name="Note 2 2 2 4" xfId="1023" xr:uid="{00000000-0005-0000-0000-000035040000}"/>
    <cellStyle name="Note 2 2 3" xfId="242" xr:uid="{00000000-0005-0000-0000-000036040000}"/>
    <cellStyle name="Note 2 2 3 2" xfId="526" xr:uid="{00000000-0005-0000-0000-000037040000}"/>
    <cellStyle name="Note 2 2 3 3" xfId="810" xr:uid="{00000000-0005-0000-0000-000038040000}"/>
    <cellStyle name="Note 2 2 3 4" xfId="1094" xr:uid="{00000000-0005-0000-0000-000039040000}"/>
    <cellStyle name="Note 2 2 4" xfId="313" xr:uid="{00000000-0005-0000-0000-00003A040000}"/>
    <cellStyle name="Note 2 2 4 2" xfId="597" xr:uid="{00000000-0005-0000-0000-00003B040000}"/>
    <cellStyle name="Note 2 2 4 3" xfId="881" xr:uid="{00000000-0005-0000-0000-00003C040000}"/>
    <cellStyle name="Note 2 2 4 4" xfId="1165" xr:uid="{00000000-0005-0000-0000-00003D040000}"/>
    <cellStyle name="Note 2 2 5" xfId="384" xr:uid="{00000000-0005-0000-0000-00003E040000}"/>
    <cellStyle name="Note 2 2 6" xfId="668" xr:uid="{00000000-0005-0000-0000-00003F040000}"/>
    <cellStyle name="Note 2 2 7" xfId="952" xr:uid="{00000000-0005-0000-0000-000040040000}"/>
    <cellStyle name="Note 2 3" xfId="77" xr:uid="{00000000-0005-0000-0000-000041040000}"/>
    <cellStyle name="Note 2 3 2" xfId="186" xr:uid="{00000000-0005-0000-0000-000042040000}"/>
    <cellStyle name="Note 2 3 2 2" xfId="471" xr:uid="{00000000-0005-0000-0000-000043040000}"/>
    <cellStyle name="Note 2 3 2 3" xfId="755" xr:uid="{00000000-0005-0000-0000-000044040000}"/>
    <cellStyle name="Note 2 3 2 4" xfId="1039" xr:uid="{00000000-0005-0000-0000-000045040000}"/>
    <cellStyle name="Note 2 3 3" xfId="258" xr:uid="{00000000-0005-0000-0000-000046040000}"/>
    <cellStyle name="Note 2 3 3 2" xfId="542" xr:uid="{00000000-0005-0000-0000-000047040000}"/>
    <cellStyle name="Note 2 3 3 3" xfId="826" xr:uid="{00000000-0005-0000-0000-000048040000}"/>
    <cellStyle name="Note 2 3 3 4" xfId="1110" xr:uid="{00000000-0005-0000-0000-000049040000}"/>
    <cellStyle name="Note 2 3 4" xfId="329" xr:uid="{00000000-0005-0000-0000-00004A040000}"/>
    <cellStyle name="Note 2 3 4 2" xfId="613" xr:uid="{00000000-0005-0000-0000-00004B040000}"/>
    <cellStyle name="Note 2 3 4 3" xfId="897" xr:uid="{00000000-0005-0000-0000-00004C040000}"/>
    <cellStyle name="Note 2 3 4 4" xfId="1181" xr:uid="{00000000-0005-0000-0000-00004D040000}"/>
    <cellStyle name="Note 2 3 5" xfId="400" xr:uid="{00000000-0005-0000-0000-00004E040000}"/>
    <cellStyle name="Note 2 3 6" xfId="684" xr:uid="{00000000-0005-0000-0000-00004F040000}"/>
    <cellStyle name="Note 2 3 7" xfId="968" xr:uid="{00000000-0005-0000-0000-000050040000}"/>
    <cellStyle name="Note 2 4" xfId="153" xr:uid="{00000000-0005-0000-0000-000051040000}"/>
    <cellStyle name="Note 2 4 2" xfId="438" xr:uid="{00000000-0005-0000-0000-000052040000}"/>
    <cellStyle name="Note 2 4 3" xfId="722" xr:uid="{00000000-0005-0000-0000-000053040000}"/>
    <cellStyle name="Note 2 4 4" xfId="1006" xr:uid="{00000000-0005-0000-0000-000054040000}"/>
    <cellStyle name="Note 2 5" xfId="225" xr:uid="{00000000-0005-0000-0000-000055040000}"/>
    <cellStyle name="Note 2 5 2" xfId="509" xr:uid="{00000000-0005-0000-0000-000056040000}"/>
    <cellStyle name="Note 2 5 3" xfId="793" xr:uid="{00000000-0005-0000-0000-000057040000}"/>
    <cellStyle name="Note 2 5 4" xfId="1077" xr:uid="{00000000-0005-0000-0000-000058040000}"/>
    <cellStyle name="Note 2 6" xfId="296" xr:uid="{00000000-0005-0000-0000-000059040000}"/>
    <cellStyle name="Note 2 6 2" xfId="580" xr:uid="{00000000-0005-0000-0000-00005A040000}"/>
    <cellStyle name="Note 2 6 3" xfId="864" xr:uid="{00000000-0005-0000-0000-00005B040000}"/>
    <cellStyle name="Note 2 6 4" xfId="1148" xr:uid="{00000000-0005-0000-0000-00005C040000}"/>
    <cellStyle name="Note 2 7" xfId="367" xr:uid="{00000000-0005-0000-0000-00005D040000}"/>
    <cellStyle name="Note 2 8" xfId="651" xr:uid="{00000000-0005-0000-0000-00005E040000}"/>
    <cellStyle name="Note 2 9" xfId="935" xr:uid="{00000000-0005-0000-0000-00005F040000}"/>
    <cellStyle name="Note 3" xfId="47" xr:uid="{00000000-0005-0000-0000-000060040000}"/>
    <cellStyle name="Note 3 2" xfId="80" xr:uid="{00000000-0005-0000-0000-000061040000}"/>
    <cellStyle name="Note 3 2 2" xfId="189" xr:uid="{00000000-0005-0000-0000-000062040000}"/>
    <cellStyle name="Note 3 2 2 2" xfId="474" xr:uid="{00000000-0005-0000-0000-000063040000}"/>
    <cellStyle name="Note 3 2 2 3" xfId="758" xr:uid="{00000000-0005-0000-0000-000064040000}"/>
    <cellStyle name="Note 3 2 2 4" xfId="1042" xr:uid="{00000000-0005-0000-0000-000065040000}"/>
    <cellStyle name="Note 3 2 3" xfId="261" xr:uid="{00000000-0005-0000-0000-000066040000}"/>
    <cellStyle name="Note 3 2 3 2" xfId="545" xr:uid="{00000000-0005-0000-0000-000067040000}"/>
    <cellStyle name="Note 3 2 3 3" xfId="829" xr:uid="{00000000-0005-0000-0000-000068040000}"/>
    <cellStyle name="Note 3 2 3 4" xfId="1113" xr:uid="{00000000-0005-0000-0000-000069040000}"/>
    <cellStyle name="Note 3 2 4" xfId="332" xr:uid="{00000000-0005-0000-0000-00006A040000}"/>
    <cellStyle name="Note 3 2 4 2" xfId="616" xr:uid="{00000000-0005-0000-0000-00006B040000}"/>
    <cellStyle name="Note 3 2 4 3" xfId="900" xr:uid="{00000000-0005-0000-0000-00006C040000}"/>
    <cellStyle name="Note 3 2 4 4" xfId="1184" xr:uid="{00000000-0005-0000-0000-00006D040000}"/>
    <cellStyle name="Note 3 2 5" xfId="403" xr:uid="{00000000-0005-0000-0000-00006E040000}"/>
    <cellStyle name="Note 3 2 6" xfId="687" xr:uid="{00000000-0005-0000-0000-00006F040000}"/>
    <cellStyle name="Note 3 2 7" xfId="971" xr:uid="{00000000-0005-0000-0000-000070040000}"/>
    <cellStyle name="Note 3 3" xfId="156" xr:uid="{00000000-0005-0000-0000-000071040000}"/>
    <cellStyle name="Note 3 3 2" xfId="441" xr:uid="{00000000-0005-0000-0000-000072040000}"/>
    <cellStyle name="Note 3 3 3" xfId="725" xr:uid="{00000000-0005-0000-0000-000073040000}"/>
    <cellStyle name="Note 3 3 4" xfId="1009" xr:uid="{00000000-0005-0000-0000-000074040000}"/>
    <cellStyle name="Note 3 4" xfId="228" xr:uid="{00000000-0005-0000-0000-000075040000}"/>
    <cellStyle name="Note 3 4 2" xfId="512" xr:uid="{00000000-0005-0000-0000-000076040000}"/>
    <cellStyle name="Note 3 4 3" xfId="796" xr:uid="{00000000-0005-0000-0000-000077040000}"/>
    <cellStyle name="Note 3 4 4" xfId="1080" xr:uid="{00000000-0005-0000-0000-000078040000}"/>
    <cellStyle name="Note 3 5" xfId="299" xr:uid="{00000000-0005-0000-0000-000079040000}"/>
    <cellStyle name="Note 3 5 2" xfId="583" xr:uid="{00000000-0005-0000-0000-00007A040000}"/>
    <cellStyle name="Note 3 5 3" xfId="867" xr:uid="{00000000-0005-0000-0000-00007B040000}"/>
    <cellStyle name="Note 3 5 4" xfId="1151" xr:uid="{00000000-0005-0000-0000-00007C040000}"/>
    <cellStyle name="Note 3 6" xfId="370" xr:uid="{00000000-0005-0000-0000-00007D040000}"/>
    <cellStyle name="Note 3 7" xfId="654" xr:uid="{00000000-0005-0000-0000-00007E040000}"/>
    <cellStyle name="Note 3 8" xfId="938" xr:uid="{00000000-0005-0000-0000-00007F040000}"/>
    <cellStyle name="Output" xfId="10" builtinId="21" customBuiltin="1"/>
    <cellStyle name="Percent 2" xfId="44" xr:uid="{00000000-0005-0000-0000-000081040000}"/>
    <cellStyle name="Percent 2 10" xfId="936" xr:uid="{00000000-0005-0000-0000-000082040000}"/>
    <cellStyle name="Percent 2 2" xfId="62" xr:uid="{00000000-0005-0000-0000-000083040000}"/>
    <cellStyle name="Percent 2 2 2" xfId="132" xr:uid="{00000000-0005-0000-0000-000084040000}"/>
    <cellStyle name="Percent 2 2 3" xfId="171" xr:uid="{00000000-0005-0000-0000-000085040000}"/>
    <cellStyle name="Percent 2 2 3 2" xfId="456" xr:uid="{00000000-0005-0000-0000-000086040000}"/>
    <cellStyle name="Percent 2 2 3 3" xfId="740" xr:uid="{00000000-0005-0000-0000-000087040000}"/>
    <cellStyle name="Percent 2 2 3 4" xfId="1024" xr:uid="{00000000-0005-0000-0000-000088040000}"/>
    <cellStyle name="Percent 2 2 4" xfId="243" xr:uid="{00000000-0005-0000-0000-000089040000}"/>
    <cellStyle name="Percent 2 2 4 2" xfId="527" xr:uid="{00000000-0005-0000-0000-00008A040000}"/>
    <cellStyle name="Percent 2 2 4 3" xfId="811" xr:uid="{00000000-0005-0000-0000-00008B040000}"/>
    <cellStyle name="Percent 2 2 4 4" xfId="1095" xr:uid="{00000000-0005-0000-0000-00008C040000}"/>
    <cellStyle name="Percent 2 2 5" xfId="314" xr:uid="{00000000-0005-0000-0000-00008D040000}"/>
    <cellStyle name="Percent 2 2 5 2" xfId="598" xr:uid="{00000000-0005-0000-0000-00008E040000}"/>
    <cellStyle name="Percent 2 2 5 3" xfId="882" xr:uid="{00000000-0005-0000-0000-00008F040000}"/>
    <cellStyle name="Percent 2 2 5 4" xfId="1166" xr:uid="{00000000-0005-0000-0000-000090040000}"/>
    <cellStyle name="Percent 2 2 6" xfId="385" xr:uid="{00000000-0005-0000-0000-000091040000}"/>
    <cellStyle name="Percent 2 2 7" xfId="669" xr:uid="{00000000-0005-0000-0000-000092040000}"/>
    <cellStyle name="Percent 2 2 8" xfId="953" xr:uid="{00000000-0005-0000-0000-000093040000}"/>
    <cellStyle name="Percent 2 3" xfId="78" xr:uid="{00000000-0005-0000-0000-000094040000}"/>
    <cellStyle name="Percent 2 3 2" xfId="187" xr:uid="{00000000-0005-0000-0000-000095040000}"/>
    <cellStyle name="Percent 2 3 2 2" xfId="472" xr:uid="{00000000-0005-0000-0000-000096040000}"/>
    <cellStyle name="Percent 2 3 2 3" xfId="756" xr:uid="{00000000-0005-0000-0000-000097040000}"/>
    <cellStyle name="Percent 2 3 2 4" xfId="1040" xr:uid="{00000000-0005-0000-0000-000098040000}"/>
    <cellStyle name="Percent 2 3 3" xfId="259" xr:uid="{00000000-0005-0000-0000-000099040000}"/>
    <cellStyle name="Percent 2 3 3 2" xfId="543" xr:uid="{00000000-0005-0000-0000-00009A040000}"/>
    <cellStyle name="Percent 2 3 3 3" xfId="827" xr:uid="{00000000-0005-0000-0000-00009B040000}"/>
    <cellStyle name="Percent 2 3 3 4" xfId="1111" xr:uid="{00000000-0005-0000-0000-00009C040000}"/>
    <cellStyle name="Percent 2 3 4" xfId="330" xr:uid="{00000000-0005-0000-0000-00009D040000}"/>
    <cellStyle name="Percent 2 3 4 2" xfId="614" xr:uid="{00000000-0005-0000-0000-00009E040000}"/>
    <cellStyle name="Percent 2 3 4 3" xfId="898" xr:uid="{00000000-0005-0000-0000-00009F040000}"/>
    <cellStyle name="Percent 2 3 4 4" xfId="1182" xr:uid="{00000000-0005-0000-0000-0000A0040000}"/>
    <cellStyle name="Percent 2 3 5" xfId="401" xr:uid="{00000000-0005-0000-0000-0000A1040000}"/>
    <cellStyle name="Percent 2 3 6" xfId="685" xr:uid="{00000000-0005-0000-0000-0000A2040000}"/>
    <cellStyle name="Percent 2 3 7" xfId="969" xr:uid="{00000000-0005-0000-0000-0000A3040000}"/>
    <cellStyle name="Percent 2 4" xfId="116" xr:uid="{00000000-0005-0000-0000-0000A4040000}"/>
    <cellStyle name="Percent 2 5" xfId="154" xr:uid="{00000000-0005-0000-0000-0000A5040000}"/>
    <cellStyle name="Percent 2 5 2" xfId="439" xr:uid="{00000000-0005-0000-0000-0000A6040000}"/>
    <cellStyle name="Percent 2 5 3" xfId="723" xr:uid="{00000000-0005-0000-0000-0000A7040000}"/>
    <cellStyle name="Percent 2 5 4" xfId="1007" xr:uid="{00000000-0005-0000-0000-0000A8040000}"/>
    <cellStyle name="Percent 2 6" xfId="226" xr:uid="{00000000-0005-0000-0000-0000A9040000}"/>
    <cellStyle name="Percent 2 6 2" xfId="510" xr:uid="{00000000-0005-0000-0000-0000AA040000}"/>
    <cellStyle name="Percent 2 6 3" xfId="794" xr:uid="{00000000-0005-0000-0000-0000AB040000}"/>
    <cellStyle name="Percent 2 6 4" xfId="1078" xr:uid="{00000000-0005-0000-0000-0000AC040000}"/>
    <cellStyle name="Percent 2 7" xfId="297" xr:uid="{00000000-0005-0000-0000-0000AD040000}"/>
    <cellStyle name="Percent 2 7 2" xfId="581" xr:uid="{00000000-0005-0000-0000-0000AE040000}"/>
    <cellStyle name="Percent 2 7 3" xfId="865" xr:uid="{00000000-0005-0000-0000-0000AF040000}"/>
    <cellStyle name="Percent 2 7 4" xfId="1149" xr:uid="{00000000-0005-0000-0000-0000B0040000}"/>
    <cellStyle name="Percent 2 8" xfId="368" xr:uid="{00000000-0005-0000-0000-0000B1040000}"/>
    <cellStyle name="Percent 2 9" xfId="652" xr:uid="{00000000-0005-0000-0000-0000B2040000}"/>
    <cellStyle name="Title" xfId="1" builtinId="15" customBuiltin="1"/>
    <cellStyle name="Total" xfId="16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Lookup!$C$60</c:f>
              <c:strCache>
                <c:ptCount val="1"/>
                <c:pt idx="0">
                  <c:v>Loading Considerations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4124803149606299"/>
                  <c:y val="0.339702537182852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Lookup!$D$62:$G$62</c:f>
              <c:numCache>
                <c:formatCode>General</c:formatCode>
                <c:ptCount val="4"/>
                <c:pt idx="0">
                  <c:v>0.1</c:v>
                </c:pt>
                <c:pt idx="1">
                  <c:v>0.3</c:v>
                </c:pt>
                <c:pt idx="2" formatCode="0.00">
                  <c:v>0.5</c:v>
                </c:pt>
                <c:pt idx="3" formatCode="0.00">
                  <c:v>1</c:v>
                </c:pt>
              </c:numCache>
            </c:numRef>
          </c:xVal>
          <c:yVal>
            <c:numRef>
              <c:f>Lookup!$D$61:$G$61</c:f>
              <c:numCache>
                <c:formatCode>General</c:formatCode>
                <c:ptCount val="4"/>
                <c:pt idx="0">
                  <c:v>1.1000000000000001</c:v>
                </c:pt>
                <c:pt idx="1">
                  <c:v>1.58</c:v>
                </c:pt>
                <c:pt idx="2" formatCode="0.00">
                  <c:v>1.84</c:v>
                </c:pt>
                <c:pt idx="3" formatCode="0.00">
                  <c:v>2.4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CB-4B9D-A3D5-6F44D6954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44800"/>
        <c:axId val="410345192"/>
      </c:scatterChart>
      <c:valAx>
        <c:axId val="410344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45192"/>
        <c:crosses val="autoZero"/>
        <c:crossBetween val="midCat"/>
      </c:valAx>
      <c:valAx>
        <c:axId val="410345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4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Lookup!$C$64</c:f>
              <c:strCache>
                <c:ptCount val="1"/>
                <c:pt idx="0">
                  <c:v>Shallow Fill Situations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4124803149606299"/>
                  <c:y val="0.339702537182852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9245778652668416"/>
                  <c:y val="0.26190163934426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1.7457786526684164E-2"/>
                  <c:y val="0.178841530054644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-9.1244531933508313E-3"/>
                  <c:y val="0.209442622950819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Lookup!$D$65:$I$65</c:f>
              <c:numCache>
                <c:formatCode>General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2.2999999999999998</c:v>
                </c:pt>
              </c:numCache>
            </c:numRef>
          </c:xVal>
          <c:yVal>
            <c:numRef>
              <c:f>Lookup!$D$66:$I$66</c:f>
              <c:numCache>
                <c:formatCode>General</c:formatCode>
                <c:ptCount val="6"/>
                <c:pt idx="0">
                  <c:v>1</c:v>
                </c:pt>
                <c:pt idx="1">
                  <c:v>1.1000000000000001</c:v>
                </c:pt>
                <c:pt idx="2">
                  <c:v>1.21</c:v>
                </c:pt>
                <c:pt idx="3">
                  <c:v>1.33</c:v>
                </c:pt>
                <c:pt idx="4">
                  <c:v>1.5</c:v>
                </c:pt>
                <c:pt idx="5">
                  <c:v>1.7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CBB-4C1A-AC8C-7B7D6EBD2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45976"/>
        <c:axId val="410346368"/>
      </c:scatterChart>
      <c:valAx>
        <c:axId val="410345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46368"/>
        <c:crosses val="autoZero"/>
        <c:crossBetween val="midCat"/>
      </c:valAx>
      <c:valAx>
        <c:axId val="4103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45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485775</xdr:colOff>
      <xdr:row>59</xdr:row>
      <xdr:rowOff>80962</xdr:rowOff>
    </xdr:from>
    <xdr:to>
      <xdr:col>17</xdr:col>
      <xdr:colOff>352425</xdr:colOff>
      <xdr:row>77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466725</xdr:colOff>
      <xdr:row>78</xdr:row>
      <xdr:rowOff>142875</xdr:rowOff>
    </xdr:from>
    <xdr:to>
      <xdr:col>17</xdr:col>
      <xdr:colOff>381000</xdr:colOff>
      <xdr:row>97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26"/>
  <sheetViews>
    <sheetView tabSelected="1" zoomScale="115" zoomScaleNormal="115" workbookViewId="0">
      <pane xSplit="3" ySplit="9" topLeftCell="Q10" activePane="bottomRight" state="frozen"/>
      <selection sqref="A1:XFD1048576"/>
      <selection pane="topRight" sqref="A1:XFD1048576"/>
      <selection pane="bottomLeft" sqref="A1:XFD1048576"/>
      <selection pane="bottomRight" activeCell="BT30" sqref="BT30"/>
    </sheetView>
  </sheetViews>
  <sheetFormatPr defaultRowHeight="12.75" x14ac:dyDescent="0.25"/>
  <cols>
    <col min="1" max="1" width="3.28515625" style="5" customWidth="1"/>
    <col min="2" max="2" width="28" style="5" bestFit="1" customWidth="1"/>
    <col min="3" max="6" width="10.7109375" style="5" hidden="1" customWidth="1"/>
    <col min="7" max="17" width="10.7109375" style="5" customWidth="1"/>
    <col min="18" max="18" width="4.42578125" style="5" customWidth="1"/>
    <col min="19" max="19" width="12.7109375" style="7" customWidth="1"/>
    <col min="20" max="20" width="13.140625" style="7" customWidth="1"/>
    <col min="21" max="21" width="4.42578125" style="5" customWidth="1"/>
    <col min="22" max="28" width="8.7109375" style="5" hidden="1" customWidth="1"/>
    <col min="29" max="29" width="7.7109375" style="5" hidden="1" customWidth="1"/>
    <col min="30" max="30" width="10.42578125" style="5" hidden="1" customWidth="1"/>
    <col min="31" max="31" width="12.7109375" style="6" hidden="1" customWidth="1"/>
    <col min="32" max="37" width="12.7109375" style="5" hidden="1" customWidth="1"/>
    <col min="38" max="38" width="12.7109375" style="7" hidden="1" customWidth="1"/>
    <col min="39" max="39" width="12.7109375" style="5" hidden="1" customWidth="1"/>
    <col min="40" max="40" width="12.7109375" style="7" hidden="1" customWidth="1"/>
    <col min="41" max="41" width="13.42578125" style="7" hidden="1" customWidth="1"/>
    <col min="42" max="42" width="12.7109375" style="7" hidden="1" customWidth="1"/>
    <col min="43" max="43" width="12.7109375" style="7" customWidth="1"/>
    <col min="44" max="46" width="12.7109375" style="5" customWidth="1"/>
    <col min="47" max="47" width="12.7109375" style="7" customWidth="1"/>
    <col min="48" max="51" width="8.7109375" style="5" hidden="1" customWidth="1"/>
    <col min="52" max="52" width="10.140625" style="5" hidden="1" customWidth="1"/>
    <col min="53" max="54" width="8.85546875" style="5" hidden="1" customWidth="1"/>
    <col min="55" max="55" width="7.7109375" style="5" hidden="1" customWidth="1"/>
    <col min="56" max="56" width="10.42578125" style="5" hidden="1" customWidth="1"/>
    <col min="57" max="57" width="12.7109375" style="6" hidden="1" customWidth="1"/>
    <col min="58" max="66" width="12.7109375" style="5" hidden="1" customWidth="1"/>
    <col min="67" max="68" width="14.42578125" style="5" hidden="1" customWidth="1"/>
    <col min="69" max="69" width="13.42578125" style="5" customWidth="1"/>
    <col min="70" max="73" width="12.7109375" style="5" customWidth="1"/>
    <col min="74" max="74" width="4.42578125" style="5" customWidth="1"/>
    <col min="75" max="75" width="14.5703125" style="5" customWidth="1"/>
    <col min="76" max="76" width="12.7109375" style="5" customWidth="1"/>
    <col min="77" max="77" width="4.42578125" style="5" hidden="1" customWidth="1"/>
    <col min="78" max="78" width="12.7109375" style="5" hidden="1" customWidth="1"/>
    <col min="79" max="97" width="12.7109375" style="5" customWidth="1"/>
    <col min="98" max="16384" width="9.140625" style="5"/>
  </cols>
  <sheetData>
    <row r="1" spans="2:78" x14ac:dyDescent="0.2">
      <c r="B1" s="4"/>
      <c r="C1" s="4"/>
    </row>
    <row r="2" spans="2:78" x14ac:dyDescent="0.2">
      <c r="B2" s="2" t="s">
        <v>127</v>
      </c>
      <c r="C2" s="2"/>
    </row>
    <row r="3" spans="2:78" x14ac:dyDescent="0.2">
      <c r="B3" s="2" t="s">
        <v>128</v>
      </c>
      <c r="C3" s="2"/>
    </row>
    <row r="4" spans="2:78" x14ac:dyDescent="0.2">
      <c r="B4" s="2" t="s">
        <v>121</v>
      </c>
      <c r="C4" s="2"/>
    </row>
    <row r="5" spans="2:78" x14ac:dyDescent="0.2">
      <c r="B5" s="1">
        <f ca="1">NOW()</f>
        <v>45237.416639583331</v>
      </c>
      <c r="C5" s="3"/>
    </row>
    <row r="7" spans="2:78" x14ac:dyDescent="0.25">
      <c r="V7" s="153" t="s">
        <v>86</v>
      </c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5"/>
      <c r="AV7" s="148" t="s">
        <v>87</v>
      </c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50"/>
    </row>
    <row r="8" spans="2:78" s="9" customFormat="1" ht="15" customHeight="1" x14ac:dyDescent="0.25">
      <c r="B8" s="157" t="s">
        <v>47</v>
      </c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9"/>
      <c r="R8" s="8"/>
      <c r="S8" s="160" t="s">
        <v>46</v>
      </c>
      <c r="T8" s="161"/>
      <c r="U8" s="50"/>
      <c r="V8" s="162" t="s">
        <v>25</v>
      </c>
      <c r="W8" s="162"/>
      <c r="X8" s="162"/>
      <c r="Y8" s="162"/>
      <c r="Z8" s="162"/>
      <c r="AA8" s="162"/>
      <c r="AB8" s="162"/>
      <c r="AC8" s="162"/>
      <c r="AD8" s="162"/>
      <c r="AE8" s="153" t="s">
        <v>26</v>
      </c>
      <c r="AF8" s="154"/>
      <c r="AG8" s="154"/>
      <c r="AH8" s="154"/>
      <c r="AI8" s="154"/>
      <c r="AJ8" s="154"/>
      <c r="AK8" s="154"/>
      <c r="AL8" s="154"/>
      <c r="AM8" s="154"/>
      <c r="AN8" s="155"/>
      <c r="AO8" s="162" t="s">
        <v>29</v>
      </c>
      <c r="AP8" s="162"/>
      <c r="AQ8" s="162"/>
      <c r="AR8" s="153"/>
      <c r="AS8" s="154"/>
      <c r="AT8" s="154"/>
      <c r="AU8" s="155"/>
      <c r="AV8" s="156" t="s">
        <v>25</v>
      </c>
      <c r="AW8" s="156"/>
      <c r="AX8" s="156"/>
      <c r="AY8" s="156"/>
      <c r="AZ8" s="156"/>
      <c r="BA8" s="156"/>
      <c r="BB8" s="156"/>
      <c r="BC8" s="156"/>
      <c r="BD8" s="156"/>
      <c r="BE8" s="148" t="s">
        <v>26</v>
      </c>
      <c r="BF8" s="149"/>
      <c r="BG8" s="149"/>
      <c r="BH8" s="149"/>
      <c r="BI8" s="149"/>
      <c r="BJ8" s="149"/>
      <c r="BK8" s="149"/>
      <c r="BL8" s="149"/>
      <c r="BM8" s="149"/>
      <c r="BN8" s="150"/>
      <c r="BO8" s="147" t="s">
        <v>29</v>
      </c>
      <c r="BP8" s="147"/>
      <c r="BQ8" s="147"/>
      <c r="BR8" s="148"/>
      <c r="BS8" s="149"/>
      <c r="BT8" s="149"/>
      <c r="BU8" s="150"/>
      <c r="BV8" s="8"/>
      <c r="BW8" s="151" t="s">
        <v>45</v>
      </c>
      <c r="BX8" s="152"/>
      <c r="BY8" s="8"/>
      <c r="BZ8" s="34" t="s">
        <v>68</v>
      </c>
    </row>
    <row r="9" spans="2:78" s="19" customFormat="1" ht="60" customHeight="1" x14ac:dyDescent="0.25">
      <c r="B9" s="10" t="s">
        <v>0</v>
      </c>
      <c r="C9" s="10" t="s">
        <v>1</v>
      </c>
      <c r="D9" s="10" t="s">
        <v>2</v>
      </c>
      <c r="E9" s="10" t="s">
        <v>3</v>
      </c>
      <c r="F9" s="10" t="s">
        <v>118</v>
      </c>
      <c r="G9" s="10" t="s">
        <v>7</v>
      </c>
      <c r="H9" s="10" t="s">
        <v>119</v>
      </c>
      <c r="I9" s="10" t="s">
        <v>6</v>
      </c>
      <c r="J9" s="10" t="s">
        <v>11</v>
      </c>
      <c r="K9" s="10" t="s">
        <v>12</v>
      </c>
      <c r="L9" s="10" t="s">
        <v>77</v>
      </c>
      <c r="M9" s="10" t="s">
        <v>10</v>
      </c>
      <c r="N9" s="10" t="s">
        <v>16</v>
      </c>
      <c r="O9" s="10" t="s">
        <v>13</v>
      </c>
      <c r="P9" s="10" t="s">
        <v>120</v>
      </c>
      <c r="Q9" s="10" t="s">
        <v>41</v>
      </c>
      <c r="R9" s="11"/>
      <c r="S9" s="47" t="s">
        <v>4</v>
      </c>
      <c r="T9" s="47" t="s">
        <v>5</v>
      </c>
      <c r="U9" s="51"/>
      <c r="V9" s="12" t="s">
        <v>84</v>
      </c>
      <c r="W9" s="12" t="s">
        <v>88</v>
      </c>
      <c r="X9" s="12" t="s">
        <v>92</v>
      </c>
      <c r="Y9" s="12" t="s">
        <v>91</v>
      </c>
      <c r="Z9" s="12" t="s">
        <v>105</v>
      </c>
      <c r="AA9" s="12" t="s">
        <v>106</v>
      </c>
      <c r="AB9" s="12" t="s">
        <v>107</v>
      </c>
      <c r="AC9" s="45" t="s">
        <v>90</v>
      </c>
      <c r="AD9" s="12" t="s">
        <v>85</v>
      </c>
      <c r="AE9" s="13" t="s">
        <v>17</v>
      </c>
      <c r="AF9" s="12" t="s">
        <v>18</v>
      </c>
      <c r="AG9" s="12" t="s">
        <v>19</v>
      </c>
      <c r="AH9" s="12" t="s">
        <v>20</v>
      </c>
      <c r="AI9" s="12" t="s">
        <v>21</v>
      </c>
      <c r="AJ9" s="12" t="s">
        <v>22</v>
      </c>
      <c r="AK9" s="12" t="s">
        <v>23</v>
      </c>
      <c r="AL9" s="14" t="s">
        <v>24</v>
      </c>
      <c r="AM9" s="12" t="s">
        <v>27</v>
      </c>
      <c r="AN9" s="14" t="s">
        <v>28</v>
      </c>
      <c r="AO9" s="14" t="s">
        <v>30</v>
      </c>
      <c r="AP9" s="14" t="s">
        <v>31</v>
      </c>
      <c r="AQ9" s="14" t="s">
        <v>32</v>
      </c>
      <c r="AR9" s="12" t="s">
        <v>33</v>
      </c>
      <c r="AS9" s="12" t="s">
        <v>34</v>
      </c>
      <c r="AT9" s="12" t="s">
        <v>40</v>
      </c>
      <c r="AU9" s="14" t="s">
        <v>42</v>
      </c>
      <c r="AV9" s="15" t="s">
        <v>99</v>
      </c>
      <c r="AW9" s="15" t="s">
        <v>88</v>
      </c>
      <c r="AX9" s="15" t="s">
        <v>100</v>
      </c>
      <c r="AY9" s="15" t="s">
        <v>96</v>
      </c>
      <c r="AZ9" s="15" t="s">
        <v>110</v>
      </c>
      <c r="BA9" s="15" t="s">
        <v>111</v>
      </c>
      <c r="BB9" s="15" t="s">
        <v>112</v>
      </c>
      <c r="BC9" s="46" t="s">
        <v>79</v>
      </c>
      <c r="BD9" s="15" t="s">
        <v>101</v>
      </c>
      <c r="BE9" s="16" t="s">
        <v>17</v>
      </c>
      <c r="BF9" s="15" t="s">
        <v>18</v>
      </c>
      <c r="BG9" s="15" t="s">
        <v>19</v>
      </c>
      <c r="BH9" s="15" t="s">
        <v>20</v>
      </c>
      <c r="BI9" s="15" t="s">
        <v>21</v>
      </c>
      <c r="BJ9" s="15" t="s">
        <v>22</v>
      </c>
      <c r="BK9" s="15" t="s">
        <v>23</v>
      </c>
      <c r="BL9" s="17" t="s">
        <v>24</v>
      </c>
      <c r="BM9" s="15" t="s">
        <v>27</v>
      </c>
      <c r="BN9" s="17" t="s">
        <v>28</v>
      </c>
      <c r="BO9" s="17" t="s">
        <v>30</v>
      </c>
      <c r="BP9" s="17" t="s">
        <v>31</v>
      </c>
      <c r="BQ9" s="17" t="s">
        <v>32</v>
      </c>
      <c r="BR9" s="15" t="s">
        <v>33</v>
      </c>
      <c r="BS9" s="15" t="s">
        <v>34</v>
      </c>
      <c r="BT9" s="15" t="s">
        <v>40</v>
      </c>
      <c r="BU9" s="17" t="s">
        <v>42</v>
      </c>
      <c r="BV9" s="11"/>
      <c r="BW9" s="18" t="s">
        <v>44</v>
      </c>
      <c r="BX9" s="18" t="s">
        <v>67</v>
      </c>
      <c r="BY9" s="11"/>
      <c r="BZ9" s="33" t="s">
        <v>43</v>
      </c>
    </row>
    <row r="10" spans="2:78" x14ac:dyDescent="0.25">
      <c r="B10" s="20"/>
      <c r="C10" s="20"/>
      <c r="D10" s="20"/>
      <c r="E10" s="20"/>
      <c r="F10" s="20"/>
      <c r="G10" s="20"/>
      <c r="H10" s="20"/>
      <c r="I10" s="20"/>
      <c r="J10" s="31"/>
      <c r="K10" s="31"/>
      <c r="L10" s="31"/>
      <c r="M10" s="20"/>
      <c r="N10" s="20"/>
      <c r="O10" s="20"/>
      <c r="P10" s="20"/>
      <c r="Q10" s="20"/>
      <c r="R10" s="20"/>
      <c r="S10" s="31"/>
      <c r="T10" s="31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20"/>
      <c r="AW10" s="20"/>
      <c r="AX10" s="20"/>
      <c r="AY10" s="20"/>
      <c r="AZ10" s="20"/>
      <c r="BA10" s="20"/>
      <c r="BB10" s="20"/>
      <c r="BC10" s="20"/>
      <c r="BD10" s="20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20"/>
      <c r="BS10" s="20"/>
      <c r="BT10" s="20"/>
      <c r="BU10" s="20"/>
      <c r="BV10" s="20"/>
      <c r="BW10" s="20"/>
      <c r="BX10" s="20"/>
      <c r="BY10" s="20"/>
      <c r="BZ10" s="20"/>
    </row>
    <row r="11" spans="2:78" x14ac:dyDescent="0.25">
      <c r="B11" s="21" t="s">
        <v>124</v>
      </c>
      <c r="C11" s="21"/>
      <c r="D11" s="21"/>
      <c r="E11" s="21"/>
      <c r="F11" s="21"/>
      <c r="G11" s="21" t="s">
        <v>122</v>
      </c>
      <c r="H11" s="21" t="s">
        <v>123</v>
      </c>
      <c r="I11" s="21">
        <v>21</v>
      </c>
      <c r="J11" s="22">
        <v>2.8333300000000001</v>
      </c>
      <c r="K11" s="22">
        <f>I11+J11*2</f>
        <v>26.66666</v>
      </c>
      <c r="L11" s="22">
        <v>4</v>
      </c>
      <c r="M11" s="21">
        <v>120</v>
      </c>
      <c r="N11" s="21">
        <v>150</v>
      </c>
      <c r="O11" s="21" t="str">
        <f>"Type 4"</f>
        <v>Type 4</v>
      </c>
      <c r="P11" s="21" t="s">
        <v>73</v>
      </c>
      <c r="Q11" s="21">
        <v>1.1000000000000001</v>
      </c>
      <c r="R11" s="21"/>
      <c r="S11" s="48">
        <v>0.33300000000000002</v>
      </c>
      <c r="T11" s="48">
        <v>0.38750000000000001</v>
      </c>
      <c r="U11" s="21"/>
      <c r="V11" s="22">
        <f>IFERROR((Lookup!$C$16),0)</f>
        <v>0.5</v>
      </c>
      <c r="W11" s="22">
        <f>Lookup!$D$44</f>
        <v>0.7</v>
      </c>
      <c r="X11" s="22">
        <f t="shared" ref="X11" si="0">V11*W11</f>
        <v>0.35</v>
      </c>
      <c r="Y11" s="22">
        <f t="shared" ref="Y11:Y26" si="1">IFERROR(($S11/$K11),0)</f>
        <v>1.2487503121875781E-2</v>
      </c>
      <c r="Z11" s="22">
        <f t="shared" ref="Z11" si="2">2.3672*(X11^0.3355)</f>
        <v>1.66444627297366</v>
      </c>
      <c r="AA11" s="22">
        <f t="shared" ref="AA11" si="3">IFERROR((IF(Y11&lt;Z11,((0.577*(Y11^4))+(0.1996*(Y11^3))+(0.2332*(Y11^2))+(0.122*Y11)+1.0003),(0))),"ERROR")</f>
        <v>1.0018602427668331</v>
      </c>
      <c r="AB11" s="22">
        <f>IFERROR((IF(Y11&gt;=Z11,(IF($S11&lt;=Lookup!$C$83,(0),(IF($S11&lt;=Lookup!$C$84,((Lookup!$I$84*X11)+Lookup!$J$84),IF($S11&lt;=Lookup!$C$85,((Lookup!$I$85*X11)+Lookup!$J$85),IF($S11&lt;=Lookup!$C$86,((Lookup!$I$86*X11)+Lookup!$J$86),IF($S11&lt;=Lookup!$C$87,((Lookup!$I$87*X11)+Lookup!$J$87),IF($S11&lt;=Lookup!$C$88,((Lookup!$I$88*X11)+Lookup!$J$88),IF($S11&lt;=Lookup!$C$89,((Lookup!$I$89*X11)+Lookup!$J$89),IF($S11&lt;=Lookup!$C$90,((Lookup!$I$90*X11)+Lookup!$J$90),IF($S11&gt;Lookup!$C$90,((Lookup!$I$90*X11)+Lookup!$J$90)))))))))))),(0))),"ERROR")</f>
        <v>0</v>
      </c>
      <c r="AC11" s="43">
        <f t="shared" ref="AC11:AC26" si="4">IF($P11="B",(((($S11-1)*$M11)+(1*$N11)))/($M11*$S11),(1))</f>
        <v>1.7507507507507505</v>
      </c>
      <c r="AD11" s="22">
        <f t="shared" ref="AD11" si="5">MAX(AA11,AB11)*$S11*AC11*$M11*$K11</f>
        <v>1869.0700016381863</v>
      </c>
      <c r="AE11" s="36">
        <f t="shared" ref="AE11:AE26" si="6">IF(($S11+(1.15*$K11))&lt;2.05,16000,(IF($S11&lt;5.5,32000,50000)))</f>
        <v>32000</v>
      </c>
      <c r="AF11" s="21">
        <f t="shared" ref="AF11:AF26" si="7">1.67+(1.15*$S11)</f>
        <v>2.0529500000000001</v>
      </c>
      <c r="AG11" s="21">
        <f t="shared" ref="AG11:AH26" si="8">1.67+4+(1.15*$S11)</f>
        <v>6.0529500000000001</v>
      </c>
      <c r="AH11" s="21">
        <f t="shared" si="8"/>
        <v>6.0529500000000001</v>
      </c>
      <c r="AI11" s="21">
        <f t="shared" ref="AI11:AJ26" si="9">0.83+(1.15*$S11)</f>
        <v>1.21295</v>
      </c>
      <c r="AJ11" s="21">
        <f t="shared" si="9"/>
        <v>1.21295</v>
      </c>
      <c r="AK11" s="21">
        <f t="shared" ref="AK11:AK26" si="10">0.83+4+(1.15*$S11)</f>
        <v>5.2129500000000002</v>
      </c>
      <c r="AL11" s="22">
        <f t="shared" ref="AL11" si="11">IF(AE11=16000,(AF11*AI11),IF(AE11=32000,(AG11*AJ11),IF(AE11=50000,(AH11*AK11),("ERROR"))))</f>
        <v>7.3419257025000002</v>
      </c>
      <c r="AM11" s="22">
        <f t="shared" ref="AM11:AM26" si="12">(33*(1-((IF(0.125*$S11&gt;1,0,(0.125*$S11))))))/100</f>
        <v>0.31626375000000001</v>
      </c>
      <c r="AN11" s="22">
        <f t="shared" ref="AN11" si="13">(AE11*(1+AM11))/AL11</f>
        <v>5736.9744269759585</v>
      </c>
      <c r="AO11" s="22">
        <f t="shared" ref="AO11" si="14">(AN11+64)*(IF(AE11=16000,AF11,(IF(AE11=32000,AG11,(IF(AE11=50000,AH11,"ERROR"))))))*MIN($K11,(IF(AE11=16000,AI11,(IF(AE11=32000,AJ11,(IF(AE11=50000,AK11,"ERROR")))))))</f>
        <v>42590.323244959996</v>
      </c>
      <c r="AP11" s="22">
        <f t="shared" ref="AP11" si="15">(AN11+64)*(IF(AE11=16000,AI11,(IF(AE11=32000,AJ11,(IF(AE11=50000,AK11,"ERROR"))))))*MIN($K11,(IF(AE11=16000,AI11,(IF(AE11=32000,AJ11,(IF(AE11=50000,AK11,"ERROR")))))))</f>
        <v>8534.6702979496331</v>
      </c>
      <c r="AQ11" s="22">
        <f t="shared" ref="AQ11" si="16">IF($P11="b",(IF($T11&lt;10,(AO11/((IF(AE11=16000,AF11,(IF(AE11=32000,AG11,(IF(AE11=50000,AH11,"ERROR"))))))+(1.75*0.75*$K11))),(0))),(0))</f>
        <v>1037.4487661090541</v>
      </c>
      <c r="AR11" s="21">
        <f>IF($H11="round",(VLOOKUP($I11,Lookup!$E$4:$J$25,(IF($O11="Type 1",3,(IF($O11="Type 2",4,(IF($O11="Type 3",5,(IF($O11="Type 4",6,"ERROR")))))))))),(IF($H11="Elliptical",(VLOOKUP($I11,Lookup!$F$4:$J$25,(IF($O11="Type 1",2,(IF($O11="Type 2",3,(IF($O11="Type 3",4,(IF($O11="Type 4",5,"ERROR")))))))))),("N/A"))))</f>
        <v>1.7</v>
      </c>
      <c r="AS11" s="21">
        <f>IF($S11&gt;5.5,2.2,(IF($H11="round",(VLOOKUP($I11,(Lookup!$M$4:$AH$25),((ROUNDUP($S11,-1)*2)+1))),(IF($H11="Elliptical",(VLOOKUP($I11,(Lookup!$M$32:$AH$41),((ROUNDUP($S11,-1)*2)+1))),("N/A"))))))</f>
        <v>2.2000000000000002</v>
      </c>
      <c r="AT11" s="22">
        <f>(((AD11)/AR11)+(AQ11/AS11))/(IF($H11="round",($I11/12),(IF($H11="Elliptical",((VLOOKUP($I11,Lookup!$C$29:$J$38,8))/12),(-1)))))</f>
        <v>897.72603605644031</v>
      </c>
      <c r="AU11" s="22">
        <f t="shared" ref="AU11" si="17">AT11*$Q11</f>
        <v>987.49863966208443</v>
      </c>
      <c r="AV11" s="22">
        <f>IFERROR((Lookup!$C$16),0)</f>
        <v>0.5</v>
      </c>
      <c r="AW11" s="22">
        <f>Lookup!$D$44</f>
        <v>0.7</v>
      </c>
      <c r="AX11" s="22">
        <f t="shared" ref="AX11" si="18">AV11*AW11</f>
        <v>0.35</v>
      </c>
      <c r="AY11" s="22">
        <f t="shared" ref="AY11:AY26" si="19">IFERROR(($T11/$K11),0)</f>
        <v>1.4531253632813408E-2</v>
      </c>
      <c r="AZ11" s="22">
        <f t="shared" ref="AZ11" si="20">2.3672*(AX11^0.3355)</f>
        <v>1.66444627297366</v>
      </c>
      <c r="BA11" s="22">
        <f t="shared" ref="BA11" si="21">IFERROR((IF(AY11&lt;AZ11,((0.577*(AY11^4))+(0.1996*(AY11^3))+(0.2332*(AY11^2))+(0.122*AY11)+1.0003),(0))),"ERROR")</f>
        <v>1.002122693008797</v>
      </c>
      <c r="BB11" s="22">
        <f>IFERROR((IF(AY11&gt;=AZ11,(IF($S11&lt;=Lookup!$C$83,(0),(IF($S11&lt;=Lookup!$C$84,((Lookup!$I$84*AX11)+Lookup!$J$84),IF($S11&lt;=Lookup!$C$85,((Lookup!$I$85*AX11)+Lookup!$J$85),IF($S11&lt;=Lookup!$C$86,((Lookup!$I$86*AX11)+Lookup!$J$86),IF($S11&lt;=Lookup!$C$87,((Lookup!$I$87*AX11)+Lookup!$J$87),IF($S11&lt;=Lookup!$C$88,((Lookup!$I$88*AX11)+Lookup!$J$88),IF($S11&lt;=Lookup!$C$89,((Lookup!$I$89*AX11)+Lookup!$J$89),IF($S11&lt;=Lookup!$C$90,((Lookup!$I$90*AX11)+Lookup!$J$90),IF($S11&gt;Lookup!$C$90,((Lookup!$I$90*AX11)+Lookup!$J$90)))))))))))),(0))),"ERROR")</f>
        <v>0</v>
      </c>
      <c r="BC11" s="22">
        <f t="shared" ref="BC11:BC26" si="22">IF($P11="B",(((($T11-1)*$M11)+(1*$N11)))/($M11*$T11),(1))</f>
        <v>1.6451612903225807</v>
      </c>
      <c r="BD11" s="22">
        <f t="shared" ref="BD11" si="23">MAX(BA11,BB11)*$T11*BC11*$M11*$K11</f>
        <v>2044.3297826553724</v>
      </c>
      <c r="BE11" s="36">
        <f t="shared" ref="BE11:BE26" si="24">IF(($T11+(1.15*$K11))&lt;2.05,16000,(IF($T11&lt;5.5,32000,50000)))</f>
        <v>32000</v>
      </c>
      <c r="BF11" s="21">
        <f t="shared" ref="BF11:BF26" si="25">1.67+(1.15*$T11)</f>
        <v>2.1156250000000001</v>
      </c>
      <c r="BG11" s="21">
        <f t="shared" ref="BG11:BH26" si="26">1.67+4+(1.15*$T11)</f>
        <v>6.1156249999999996</v>
      </c>
      <c r="BH11" s="21">
        <f t="shared" si="26"/>
        <v>6.1156249999999996</v>
      </c>
      <c r="BI11" s="21">
        <f t="shared" ref="BI11:BJ26" si="27">0.83+(1.15*$T11)</f>
        <v>1.275625</v>
      </c>
      <c r="BJ11" s="21">
        <f t="shared" si="27"/>
        <v>1.275625</v>
      </c>
      <c r="BK11" s="21">
        <f t="shared" ref="BK11:BK26" si="28">0.83+4+(1.15*$T11)</f>
        <v>5.2756249999999998</v>
      </c>
      <c r="BL11" s="22">
        <f t="shared" ref="BL11" si="29">IF(BE11=16000,(BF11*BI11),IF(BE11=32000,(BG11*BJ11),IF(BE11=50000,(BH11*BK11),("ERROR"))))</f>
        <v>7.8012441406249993</v>
      </c>
      <c r="BM11" s="22">
        <f t="shared" ref="BM11:BM26" si="30">(33*(1-((IF(0.125*$T11&gt;1,0,(0.125*$T11))))))/100</f>
        <v>0.31401562500000002</v>
      </c>
      <c r="BN11" s="22">
        <f t="shared" ref="BN11" si="31">(BE11*(1+BM11))/BL11</f>
        <v>5389.9736044706424</v>
      </c>
      <c r="BO11" s="22">
        <f t="shared" ref="BO11" si="32">(BN11+64)*(IF(BE11=16000,BF11,(IF(BE11=32000,BG11,(IF(BE11=50000,BH11,"ERROR"))))))*MIN($K11,(IF(BE11=16000,BI11,(IF(BE11=32000,BJ11,(IF(BE11=50000,BK11,"ERROR")))))))</f>
        <v>42547.779625000003</v>
      </c>
      <c r="BP11" s="22">
        <f t="shared" ref="BP11" si="33">(BN11+64)*(IF(BE11=16000,BI11,(IF(BE11=32000,BJ11,(IF(BE11=50000,BK11,"ERROR"))))))*MIN($K11,(IF(BE11=16000,BI11,(IF(BE11=32000,BJ11,(IF(BE11=50000,BK11,"ERROR")))))))</f>
        <v>8874.8102416581532</v>
      </c>
      <c r="BQ11" s="22">
        <f t="shared" ref="BQ11" si="34">IF($P11="b",(IF($T11&lt;10,(BO11/((IF(BE11=16000,BF11,(IF(BE11=32000,BG11,(IF(BE11=50000,BH11,"ERROR"))))))+(1.75*0.75*$K11))),(0))),(0))</f>
        <v>1034.832589308448</v>
      </c>
      <c r="BR11" s="21">
        <f>IF($H11="round",(VLOOKUP($I11,Lookup!$E$4:$J$25,(IF(O11="Type 1",3,(IF($O11="Type 2",4,(IF($O11="Type 3",5,(IF($O11="Type 4",6,"ERROR")))))))))),(IF($H11="Elliptical",(VLOOKUP($I11,Lookup!$F$4:$J$25,(IF($O11="Type 1",2,(IF($O11="Type 2",3,(IF($O11="Type 3",4,(IF($O11="Type 4",5,"ERROR")))))))))),("N/A"))))</f>
        <v>1.7</v>
      </c>
      <c r="BS11" s="21">
        <f>IF($T11&gt;5.5,2.2,(IF($H11="round",(VLOOKUP($I11,(Lookup!$M$4:$AH$25),((ROUNDUP($T11,-1)*2)+1))),(IF($H11="Elliptical",(VLOOKUP($I11,(Lookup!$M$32:$AH$41),((ROUNDUP($T11,-1)*2)+1))),("N/A"))))))</f>
        <v>2.2000000000000002</v>
      </c>
      <c r="BT11" s="22">
        <f>IF($H11="Box",0,((((BD11)/BR11)+(BQ11/BS11))/(IF($H11="round",($I11/12),(IF($H11="Elliptical",((VLOOKUP($I11,Lookup!$C$29:$J$38,8))/12),("N/A")))))))</f>
        <v>955.95736037680376</v>
      </c>
      <c r="BU11" s="22">
        <f>BT11*$Q11</f>
        <v>1051.5530964144841</v>
      </c>
      <c r="BV11" s="21"/>
      <c r="BW11" s="146">
        <f>IFERROR((IF($H11="box",("N/A"),(ROUNDUP((IF((AND((G11="RCP"),(H11="Round"))),(MAX(AU11,BU11)),(IF(AND((G11="RCP"),(H11="Elliptical")),(MAX(AU11,BU11)),("ERROR"))))),-1)))),0)</f>
        <v>1060</v>
      </c>
      <c r="BX11" s="20" t="str">
        <f>IF(BW11=0," ",(IF(BW11="N/A",("N/A"),(IF(I11&lt;=15,(IF(BW11&lt;=2000,("Class IV"),(IF(BW11&lt;=3000,("Class V"),("SPECIAL"))))),(IF(BW11&lt;=1350,("Class III"),(IF(BW11&lt;=2000,("Class IV"),(IF(BW11&lt;=3000,("Class V"),("SPECIAL"))))))))))))</f>
        <v>Class III</v>
      </c>
      <c r="BY11" s="20"/>
      <c r="BZ11" s="20"/>
    </row>
    <row r="12" spans="2:78" x14ac:dyDescent="0.25">
      <c r="B12" s="21" t="s">
        <v>125</v>
      </c>
      <c r="C12" s="21"/>
      <c r="D12" s="21"/>
      <c r="E12" s="21"/>
      <c r="F12" s="21"/>
      <c r="G12" s="21" t="s">
        <v>122</v>
      </c>
      <c r="H12" s="21" t="s">
        <v>123</v>
      </c>
      <c r="I12" s="21">
        <v>15</v>
      </c>
      <c r="J12" s="22">
        <v>2.25</v>
      </c>
      <c r="K12" s="22">
        <f t="shared" ref="K12:K13" si="35">I12+J12*2</f>
        <v>19.5</v>
      </c>
      <c r="L12" s="22">
        <v>4</v>
      </c>
      <c r="M12" s="21">
        <v>120</v>
      </c>
      <c r="N12" s="21">
        <v>150</v>
      </c>
      <c r="O12" s="21" t="str">
        <f>"Type 3"</f>
        <v>Type 3</v>
      </c>
      <c r="P12" s="21" t="s">
        <v>74</v>
      </c>
      <c r="Q12" s="21">
        <v>1.1000000000000001</v>
      </c>
      <c r="R12" s="21"/>
      <c r="S12" s="48">
        <v>0.33</v>
      </c>
      <c r="T12" s="48">
        <v>2</v>
      </c>
      <c r="U12" s="21"/>
      <c r="V12" s="22">
        <f>IFERROR((Lookup!$C$16),0)</f>
        <v>0.5</v>
      </c>
      <c r="W12" s="22">
        <f>Lookup!$D$44</f>
        <v>0.7</v>
      </c>
      <c r="X12" s="22">
        <f t="shared" ref="X12:X26" si="36">V12*W12</f>
        <v>0.35</v>
      </c>
      <c r="Y12" s="22">
        <f t="shared" si="1"/>
        <v>1.6923076923076923E-2</v>
      </c>
      <c r="Z12" s="22">
        <f t="shared" ref="Z12:Z26" si="37">2.3672*(X12^0.3355)</f>
        <v>1.66444627297366</v>
      </c>
      <c r="AA12" s="22">
        <f t="shared" ref="AA12:AA26" si="38">IFERROR((IF(Y12&lt;Z12,((0.577*(Y12^4))+(0.1996*(Y12^3))+(0.2332*(Y12^2))+(0.122*Y12)+1.0003),(0))),"ERROR")</f>
        <v>1.0024324163652365</v>
      </c>
      <c r="AB12" s="22">
        <f>IFERROR((IF(Y12&gt;=Z12,(IF($S12&lt;=Lookup!$C$83,(0),(IF($S12&lt;=Lookup!$C$84,((Lookup!$I$84*X12)+Lookup!$J$84),IF($S12&lt;=Lookup!$C$85,((Lookup!$I$85*X12)+Lookup!$J$85),IF($S12&lt;=Lookup!$C$86,((Lookup!$I$86*X12)+Lookup!$J$86),IF($S12&lt;=Lookup!$C$87,((Lookup!$I$87*X12)+Lookup!$J$87),IF($S12&lt;=Lookup!$C$88,((Lookup!$I$88*X12)+Lookup!$J$88),IF($S12&lt;=Lookup!$C$89,((Lookup!$I$89*X12)+Lookup!$J$89),IF($S12&lt;=Lookup!$C$90,((Lookup!$I$90*X12)+Lookup!$J$90),IF($S12&gt;Lookup!$C$90,((Lookup!$I$90*X12)+Lookup!$J$90)))))))))))),(0))),"ERROR")</f>
        <v>0</v>
      </c>
      <c r="AC12" s="43">
        <f t="shared" si="4"/>
        <v>1</v>
      </c>
      <c r="AD12" s="22">
        <f t="shared" ref="AD12:AD26" si="39">MAX(AA12,AB12)*$S12*AC12*$M12*$K12</f>
        <v>774.07831191723562</v>
      </c>
      <c r="AE12" s="36">
        <f t="shared" si="6"/>
        <v>32000</v>
      </c>
      <c r="AF12" s="21">
        <f t="shared" si="7"/>
        <v>2.0495000000000001</v>
      </c>
      <c r="AG12" s="21">
        <f t="shared" si="8"/>
        <v>6.0495000000000001</v>
      </c>
      <c r="AH12" s="21">
        <f t="shared" si="8"/>
        <v>6.0495000000000001</v>
      </c>
      <c r="AI12" s="21">
        <f t="shared" si="9"/>
        <v>1.2095</v>
      </c>
      <c r="AJ12" s="21">
        <f t="shared" si="9"/>
        <v>1.2095</v>
      </c>
      <c r="AK12" s="21">
        <f t="shared" si="10"/>
        <v>5.2095000000000002</v>
      </c>
      <c r="AL12" s="22">
        <f t="shared" ref="AL12:AL26" si="40">IF(AE12=16000,(AF12*AI12),IF(AE12=32000,(AG12*AJ12),IF(AE12=50000,(AH12*AK12),("ERROR"))))</f>
        <v>7.31687025</v>
      </c>
      <c r="AM12" s="22">
        <f t="shared" si="12"/>
        <v>0.31638749999999999</v>
      </c>
      <c r="AN12" s="22">
        <f t="shared" ref="AN12:AN26" si="41">(AE12*(1+AM12))/AL12</f>
        <v>5757.160993800594</v>
      </c>
      <c r="AO12" s="22">
        <f t="shared" ref="AO12:AO26" si="42">(AN12+64)*(IF(AE12=16000,AF12,(IF(AE12=32000,AG12,(IF(AE12=50000,AH12,"ERROR"))))))*MIN($K12,(IF(AE12=16000,AI12,(IF(AE12=32000,AJ12,(IF(AE12=50000,AK12,"ERROR")))))))</f>
        <v>42592.679696000007</v>
      </c>
      <c r="AP12" s="22">
        <f t="shared" ref="AP12:AP26" si="43">(AN12+64)*(IF(AE12=16000,AI12,(IF(AE12=32000,AJ12,(IF(AE12=50000,AK12,"ERROR"))))))*MIN($K12,(IF(AE12=16000,AI12,(IF(AE12=32000,AJ12,(IF(AE12=50000,AK12,"ERROR")))))))</f>
        <v>8515.7196615111989</v>
      </c>
      <c r="AQ12" s="22">
        <f t="shared" ref="AQ12:AQ26" si="44">IF($P12="b",(IF($T12&lt;10,(AO12/((IF(AE12=16000,AF12,(IF(AE12=32000,AG12,(IF(AE12=50000,AH12,"ERROR"))))))+(1.75*0.75*$K12))),(0))),(0))</f>
        <v>0</v>
      </c>
      <c r="AR12" s="21">
        <f>IF($H12="round",(VLOOKUP($I12,Lookup!$E$4:$J$25,(IF($O12="Type 1",3,(IF($O12="Type 2",4,(IF($O12="Type 3",5,(IF($O12="Type 4",6,"ERROR")))))))))),(IF($H12="Elliptical",(VLOOKUP($I12,Lookup!$F$4:$J$25,(IF($O12="Type 1",2,(IF($O12="Type 2",3,(IF($O12="Type 3",4,(IF($O12="Type 4",5,"ERROR")))))))))),("N/A"))))</f>
        <v>2.48</v>
      </c>
      <c r="AS12" s="21">
        <f>IF($S12&gt;5.5,2.2,(IF($H12="round",(VLOOKUP($I12,(Lookup!$M$4:$AH$25),((ROUNDUP($S12,-1)*2)+1))),(IF($H12="Elliptical",(VLOOKUP($I12,(Lookup!$M$32:$AH$41),((ROUNDUP($S12,-1)*2)+1))),("N/A"))))))</f>
        <v>2.2000000000000002</v>
      </c>
      <c r="AT12" s="22">
        <f>(((AD12)/AR12)+(AQ12/AS12))/(IF($H12="round",($I12/12),(IF($H12="Elliptical",((VLOOKUP($I12,Lookup!$C$29:$J$38,8))/12),(-1)))))</f>
        <v>249.70268126362438</v>
      </c>
      <c r="AU12" s="22">
        <f t="shared" ref="AU12:AU26" si="45">AT12*$Q12</f>
        <v>274.67294938998685</v>
      </c>
      <c r="AV12" s="22">
        <f>IFERROR((Lookup!$C$16),0)</f>
        <v>0.5</v>
      </c>
      <c r="AW12" s="22">
        <f>Lookup!$D$44</f>
        <v>0.7</v>
      </c>
      <c r="AX12" s="22">
        <f t="shared" ref="AX12:AX26" si="46">AV12*AW12</f>
        <v>0.35</v>
      </c>
      <c r="AY12" s="22">
        <f t="shared" si="19"/>
        <v>0.10256410256410256</v>
      </c>
      <c r="AZ12" s="22">
        <f t="shared" ref="AZ12:AZ26" si="47">2.3672*(AX12^0.3355)</f>
        <v>1.66444627297366</v>
      </c>
      <c r="BA12" s="22">
        <f t="shared" ref="BA12:BA26" si="48">IFERROR((IF(AY12&lt;AZ12,((0.577*(AY12^4))+(0.1996*(AY12^3))+(0.2332*(AY12^2))+(0.122*AY12)+1.0003),(0))),"ERROR")</f>
        <v>1.0155451438355245</v>
      </c>
      <c r="BB12" s="22">
        <f>IFERROR((IF(AY12&gt;=AZ12,(IF($S12&lt;=Lookup!$C$83,(0),(IF($S12&lt;=Lookup!$C$84,((Lookup!$I$84*AX12)+Lookup!$J$84),IF($S12&lt;=Lookup!$C$85,((Lookup!$I$85*AX12)+Lookup!$J$85),IF($S12&lt;=Lookup!$C$86,((Lookup!$I$86*AX12)+Lookup!$J$86),IF($S12&lt;=Lookup!$C$87,((Lookup!$I$87*AX12)+Lookup!$J$87),IF($S12&lt;=Lookup!$C$88,((Lookup!$I$88*AX12)+Lookup!$J$88),IF($S12&lt;=Lookup!$C$89,((Lookup!$I$89*AX12)+Lookup!$J$89),IF($S12&lt;=Lookup!$C$90,((Lookup!$I$90*AX12)+Lookup!$J$90),IF($S12&gt;Lookup!$C$90,((Lookup!$I$90*AX12)+Lookup!$J$90)))))))))))),(0))),"ERROR")</f>
        <v>0</v>
      </c>
      <c r="BC12" s="22">
        <f t="shared" si="22"/>
        <v>1</v>
      </c>
      <c r="BD12" s="22">
        <f t="shared" ref="BD12:BD26" si="49">MAX(BA12,BB12)*$T12*BC12*$M12*$K12</f>
        <v>4752.7512731502547</v>
      </c>
      <c r="BE12" s="36">
        <f t="shared" si="24"/>
        <v>32000</v>
      </c>
      <c r="BF12" s="21">
        <f t="shared" si="25"/>
        <v>3.9699999999999998</v>
      </c>
      <c r="BG12" s="21">
        <f t="shared" si="26"/>
        <v>7.97</v>
      </c>
      <c r="BH12" s="21">
        <f t="shared" si="26"/>
        <v>7.97</v>
      </c>
      <c r="BI12" s="21">
        <f t="shared" si="27"/>
        <v>3.13</v>
      </c>
      <c r="BJ12" s="21">
        <f t="shared" si="27"/>
        <v>3.13</v>
      </c>
      <c r="BK12" s="21">
        <f t="shared" si="28"/>
        <v>7.13</v>
      </c>
      <c r="BL12" s="22">
        <f t="shared" ref="BL12:BL26" si="50">IF(BE12=16000,(BF12*BI12),IF(BE12=32000,(BG12*BJ12),IF(BE12=50000,(BH12*BK12),("ERROR"))))</f>
        <v>24.946099999999998</v>
      </c>
      <c r="BM12" s="22">
        <f t="shared" si="30"/>
        <v>0.2475</v>
      </c>
      <c r="BN12" s="22">
        <f t="shared" ref="BN12:BN26" si="51">(BE12*(1+BM12))/BL12</f>
        <v>1600.2501393003317</v>
      </c>
      <c r="BO12" s="22">
        <f t="shared" ref="BO12:BO26" si="52">(BN12+64)*(IF(BE12=16000,BF12,(IF(BE12=32000,BG12,(IF(BE12=50000,BH12,"ERROR"))))))*MIN($K12,(IF(BE12=16000,BI12,(IF(BE12=32000,BJ12,(IF(BE12=50000,BK12,"ERROR")))))))</f>
        <v>41516.550400000007</v>
      </c>
      <c r="BP12" s="22">
        <f t="shared" ref="BP12:BP26" si="53">(BN12+64)*(IF(BE12=16000,BI12,(IF(BE12=32000,BJ12,(IF(BE12=50000,BK12,"ERROR"))))))*MIN($K12,(IF(BE12=16000,BI12,(IF(BE12=32000,BJ12,(IF(BE12=50000,BK12,"ERROR")))))))</f>
        <v>16304.49218971142</v>
      </c>
      <c r="BQ12" s="22">
        <f t="shared" ref="BQ12:BQ26" si="54">IF($P12="b",(IF($T12&lt;10,(BO12/((IF(BE12=16000,BF12,(IF(BE12=32000,BG12,(IF(BE12=50000,BH12,"ERROR"))))))+(1.75*0.75*$K12))),(0))),(0))</f>
        <v>0</v>
      </c>
      <c r="BR12" s="21">
        <f>IF($H12="round",(VLOOKUP($I12,Lookup!$E$4:$J$25,(IF(O12="Type 1",3,(IF($O12="Type 2",4,(IF($O12="Type 3",5,(IF($O12="Type 4",6,"ERROR")))))))))),(IF($H12="Elliptical",(VLOOKUP($I12,Lookup!$F$4:$J$25,(IF($O12="Type 1",2,(IF($O12="Type 2",3,(IF($O12="Type 3",4,(IF($O12="Type 4",5,"ERROR")))))))))),("N/A"))))</f>
        <v>2.48</v>
      </c>
      <c r="BS12" s="21">
        <f>IF($T12&gt;5.5,2.2,(IF($H12="round",(VLOOKUP($I12,(Lookup!$M$4:$AH$25),((ROUNDUP($T12,-1)*2)+1))),(IF($H12="Elliptical",(VLOOKUP($I12,(Lookup!$M$32:$AH$41),((ROUNDUP($T12,-1)*2)+1))),("N/A"))))))</f>
        <v>2.2000000000000002</v>
      </c>
      <c r="BT12" s="22">
        <f>IF($H12="Box",0,((((BD12)/BR12)+(BQ12/BS12))/(IF($H12="round",($I12/12),(IF($H12="Elliptical",((VLOOKUP($I12,Lookup!$C$29:$J$38,8))/12),("N/A")))))))</f>
        <v>1533.1455719839532</v>
      </c>
      <c r="BU12" s="22">
        <f t="shared" ref="BU12:BU26" si="55">BT12*$Q12</f>
        <v>1686.4601291823487</v>
      </c>
      <c r="BV12" s="21"/>
      <c r="BW12" s="146">
        <f t="shared" ref="BW12:BW25" si="56">IFERROR((IF($H12="box",("N/A"),(ROUNDUP((IF((AND((G12="RCP"),(H12="Round"))),(MAX(AU12,BU12)),(IF(AND((G12="RCP"),(H12="Elliptical")),(MAX(AU12,BU12)),("ERROR"))))),-1)))),0)</f>
        <v>1690</v>
      </c>
      <c r="BX12" s="20" t="str">
        <f t="shared" ref="BX12:BX25" si="57">IF(BW12=0," ",(IF(BW12="N/A",("N/A"),(IF(I12&lt;=15,(IF(BW12&lt;=2000,("Class IV"),(IF(BW12&lt;=3000,("Class V"),("SPECIAL"))))),(IF(BW12&lt;=1350,("Class III"),(IF(BW12&lt;=2000,("Class IV"),(IF(BW12&lt;=3000,("Class V"),("SPECIAL"))))))))))))</f>
        <v>Class IV</v>
      </c>
      <c r="BY12" s="21"/>
      <c r="BZ12" s="21" t="str">
        <f t="shared" ref="BZ12:BZ16" si="58">IF(BW12="CHK PIPE MAT",("N/A"),(IF(BW12&lt;800.01,("Class I"),(IF(BW12&lt;1000.1,("Class II"),(IF(BW12&lt;1350.01,("Class III"),(IF(BW12&lt;2000.01,("Class IV"),(IF(BW12&lt;3000.01,("Class V"),("SPECIAL"))))))))))))</f>
        <v>Class IV</v>
      </c>
    </row>
    <row r="13" spans="2:78" x14ac:dyDescent="0.25">
      <c r="B13" s="21" t="s">
        <v>126</v>
      </c>
      <c r="C13" s="21"/>
      <c r="D13" s="21"/>
      <c r="E13" s="21"/>
      <c r="F13" s="21"/>
      <c r="G13" s="21" t="s">
        <v>122</v>
      </c>
      <c r="H13" s="21" t="s">
        <v>123</v>
      </c>
      <c r="I13" s="21">
        <v>12</v>
      </c>
      <c r="J13" s="22">
        <v>2</v>
      </c>
      <c r="K13" s="22">
        <f t="shared" si="35"/>
        <v>16</v>
      </c>
      <c r="L13" s="22">
        <v>4</v>
      </c>
      <c r="M13" s="21">
        <v>120</v>
      </c>
      <c r="N13" s="21">
        <v>150</v>
      </c>
      <c r="O13" s="21" t="str">
        <f t="shared" ref="O13:O26" si="59">"Type 4"</f>
        <v>Type 4</v>
      </c>
      <c r="P13" s="21" t="s">
        <v>74</v>
      </c>
      <c r="Q13" s="21">
        <v>1.1000000000000001</v>
      </c>
      <c r="R13" s="21"/>
      <c r="S13" s="48">
        <v>0.33</v>
      </c>
      <c r="T13" s="48">
        <v>0.5</v>
      </c>
      <c r="U13" s="21"/>
      <c r="V13" s="22">
        <f>IFERROR((Lookup!$C$16),0)</f>
        <v>0.5</v>
      </c>
      <c r="W13" s="22">
        <f>Lookup!$D$44</f>
        <v>0.7</v>
      </c>
      <c r="X13" s="22">
        <f t="shared" si="36"/>
        <v>0.35</v>
      </c>
      <c r="Y13" s="22">
        <f t="shared" si="1"/>
        <v>2.0625000000000001E-2</v>
      </c>
      <c r="Z13" s="22">
        <f t="shared" si="37"/>
        <v>1.66444627297366</v>
      </c>
      <c r="AA13" s="22">
        <f t="shared" si="38"/>
        <v>1.0029173067329005</v>
      </c>
      <c r="AB13" s="22">
        <f>IFERROR((IF(Y13&gt;=Z13,(IF($S13&lt;=Lookup!$C$83,(0),(IF($S13&lt;=Lookup!$C$84,((Lookup!$I$84*X13)+Lookup!$J$84),IF($S13&lt;=Lookup!$C$85,((Lookup!$I$85*X13)+Lookup!$J$85),IF($S13&lt;=Lookup!$C$86,((Lookup!$I$86*X13)+Lookup!$J$86),IF($S13&lt;=Lookup!$C$87,((Lookup!$I$87*X13)+Lookup!$J$87),IF($S13&lt;=Lookup!$C$88,((Lookup!$I$88*X13)+Lookup!$J$88),IF($S13&lt;=Lookup!$C$89,((Lookup!$I$89*X13)+Lookup!$J$89),IF($S13&lt;=Lookup!$C$90,((Lookup!$I$90*X13)+Lookup!$J$90),IF($S13&gt;Lookup!$C$90,((Lookup!$I$90*X13)+Lookup!$J$90)))))))))))),(0))),"ERROR")</f>
        <v>0</v>
      </c>
      <c r="AC13" s="43">
        <f t="shared" si="4"/>
        <v>1</v>
      </c>
      <c r="AD13" s="22">
        <f t="shared" si="39"/>
        <v>635.44840554596578</v>
      </c>
      <c r="AE13" s="36">
        <f t="shared" si="6"/>
        <v>32000</v>
      </c>
      <c r="AF13" s="21">
        <f t="shared" si="7"/>
        <v>2.0495000000000001</v>
      </c>
      <c r="AG13" s="21">
        <f t="shared" si="8"/>
        <v>6.0495000000000001</v>
      </c>
      <c r="AH13" s="21">
        <f t="shared" si="8"/>
        <v>6.0495000000000001</v>
      </c>
      <c r="AI13" s="21">
        <f t="shared" si="9"/>
        <v>1.2095</v>
      </c>
      <c r="AJ13" s="21">
        <f t="shared" si="9"/>
        <v>1.2095</v>
      </c>
      <c r="AK13" s="21">
        <f t="shared" si="10"/>
        <v>5.2095000000000002</v>
      </c>
      <c r="AL13" s="22">
        <f t="shared" si="40"/>
        <v>7.31687025</v>
      </c>
      <c r="AM13" s="22">
        <f t="shared" si="12"/>
        <v>0.31638749999999999</v>
      </c>
      <c r="AN13" s="22">
        <f t="shared" si="41"/>
        <v>5757.160993800594</v>
      </c>
      <c r="AO13" s="22">
        <f t="shared" si="42"/>
        <v>42592.679696000007</v>
      </c>
      <c r="AP13" s="22">
        <f t="shared" si="43"/>
        <v>8515.7196615111989</v>
      </c>
      <c r="AQ13" s="22">
        <f t="shared" si="44"/>
        <v>0</v>
      </c>
      <c r="AR13" s="21">
        <f>IF($H13="round",(VLOOKUP($I13,Lookup!$E$4:$J$25,(IF($O13="Type 1",3,(IF($O13="Type 2",4,(IF($O13="Type 3",5,(IF($O13="Type 4",6,"ERROR")))))))))),(IF($H13="Elliptical",(VLOOKUP($I13,Lookup!$F$4:$J$25,(IF($O13="Type 1",2,(IF($O13="Type 2",3,(IF($O13="Type 3",4,(IF($O13="Type 4",5,"ERROR")))))))))),("N/A"))))</f>
        <v>1.7</v>
      </c>
      <c r="AS13" s="21">
        <f>IF($S13&gt;5.5,2.2,(IF($H13="round",(VLOOKUP($I13,(Lookup!$M$4:$AH$25),((ROUNDUP($S13,-1)*2)+1))),(IF($H13="Elliptical",(VLOOKUP($I13,(Lookup!$M$32:$AH$41),((ROUNDUP($S13,-1)*2)+1))),("N/A"))))))</f>
        <v>2.1999999999999997</v>
      </c>
      <c r="AT13" s="22">
        <f>(((AD13)/AR13)+(AQ13/AS13))/(IF($H13="round",($I13/12),(IF($H13="Elliptical",((VLOOKUP($I13,Lookup!$C$29:$J$38,8))/12),(-1)))))</f>
        <v>373.79317973292103</v>
      </c>
      <c r="AU13" s="22">
        <f t="shared" si="45"/>
        <v>411.17249770621316</v>
      </c>
      <c r="AV13" s="22">
        <f>IFERROR((Lookup!$C$16),0)</f>
        <v>0.5</v>
      </c>
      <c r="AW13" s="22">
        <f>Lookup!$D$44</f>
        <v>0.7</v>
      </c>
      <c r="AX13" s="22">
        <f t="shared" si="46"/>
        <v>0.35</v>
      </c>
      <c r="AY13" s="22">
        <f t="shared" si="19"/>
        <v>3.125E-2</v>
      </c>
      <c r="AZ13" s="22">
        <f t="shared" si="47"/>
        <v>1.66444627297366</v>
      </c>
      <c r="BA13" s="22">
        <f t="shared" si="48"/>
        <v>1.0043468759536742</v>
      </c>
      <c r="BB13" s="22">
        <f>IFERROR((IF(AY13&gt;=AZ13,(IF($S13&lt;=Lookup!$C$83,(0),(IF($S13&lt;=Lookup!$C$84,((Lookup!$I$84*AX13)+Lookup!$J$84),IF($S13&lt;=Lookup!$C$85,((Lookup!$I$85*AX13)+Lookup!$J$85),IF($S13&lt;=Lookup!$C$86,((Lookup!$I$86*AX13)+Lookup!$J$86),IF($S13&lt;=Lookup!$C$87,((Lookup!$I$87*AX13)+Lookup!$J$87),IF($S13&lt;=Lookup!$C$88,((Lookup!$I$88*AX13)+Lookup!$J$88),IF($S13&lt;=Lookup!$C$89,((Lookup!$I$89*AX13)+Lookup!$J$89),IF($S13&lt;=Lookup!$C$90,((Lookup!$I$90*AX13)+Lookup!$J$90),IF($S13&gt;Lookup!$C$90,((Lookup!$I$90*AX13)+Lookup!$J$90)))))))))))),(0))),"ERROR")</f>
        <v>0</v>
      </c>
      <c r="BC13" s="22">
        <f t="shared" si="22"/>
        <v>1</v>
      </c>
      <c r="BD13" s="22">
        <f t="shared" si="49"/>
        <v>964.17300091552727</v>
      </c>
      <c r="BE13" s="36">
        <f t="shared" si="24"/>
        <v>32000</v>
      </c>
      <c r="BF13" s="21">
        <f t="shared" si="25"/>
        <v>2.2450000000000001</v>
      </c>
      <c r="BG13" s="21">
        <f t="shared" si="26"/>
        <v>6.2450000000000001</v>
      </c>
      <c r="BH13" s="21">
        <f t="shared" si="26"/>
        <v>6.2450000000000001</v>
      </c>
      <c r="BI13" s="21">
        <f t="shared" si="27"/>
        <v>1.4049999999999998</v>
      </c>
      <c r="BJ13" s="21">
        <f t="shared" si="27"/>
        <v>1.4049999999999998</v>
      </c>
      <c r="BK13" s="21">
        <f t="shared" si="28"/>
        <v>5.4050000000000002</v>
      </c>
      <c r="BL13" s="22">
        <f t="shared" si="50"/>
        <v>8.7742249999999995</v>
      </c>
      <c r="BM13" s="22">
        <f t="shared" si="30"/>
        <v>0.30937500000000001</v>
      </c>
      <c r="BN13" s="22">
        <f t="shared" si="51"/>
        <v>4775.3505295339473</v>
      </c>
      <c r="BO13" s="22">
        <f t="shared" si="52"/>
        <v>42461.550399999993</v>
      </c>
      <c r="BP13" s="22">
        <f t="shared" si="53"/>
        <v>9552.9989290632475</v>
      </c>
      <c r="BQ13" s="22">
        <f t="shared" si="54"/>
        <v>0</v>
      </c>
      <c r="BR13" s="21">
        <f>IF($H13="round",(VLOOKUP($I13,Lookup!$E$4:$J$25,(IF(O13="Type 1",3,(IF($O13="Type 2",4,(IF($O13="Type 3",5,(IF($O13="Type 4",6,"ERROR")))))))))),(IF($H13="Elliptical",(VLOOKUP($I13,Lookup!$F$4:$J$25,(IF($O13="Type 1",2,(IF($O13="Type 2",3,(IF($O13="Type 3",4,(IF($O13="Type 4",5,"ERROR")))))))))),("N/A"))))</f>
        <v>1.7</v>
      </c>
      <c r="BS13" s="21">
        <f>IF($T13&gt;5.5,2.2,(IF($H13="round",(VLOOKUP($I13,(Lookup!$M$4:$AH$25),((ROUNDUP($T13,-1)*2)+1))),(IF($H13="Elliptical",(VLOOKUP($I13,(Lookup!$M$32:$AH$41),((ROUNDUP($T13,-1)*2)+1))),("N/A"))))))</f>
        <v>2.1999999999999997</v>
      </c>
      <c r="BT13" s="22">
        <f>IF($H13="Box",0,((((BD13)/BR13)+(BQ13/BS13))/(IF($H13="round",($I13/12),(IF($H13="Elliptical",((VLOOKUP($I13,Lookup!$C$29:$J$38,8))/12),("N/A")))))))</f>
        <v>567.16058877383955</v>
      </c>
      <c r="BU13" s="22">
        <f t="shared" si="55"/>
        <v>623.87664765122361</v>
      </c>
      <c r="BV13" s="21"/>
      <c r="BW13" s="146">
        <f t="shared" si="56"/>
        <v>630</v>
      </c>
      <c r="BX13" s="20" t="str">
        <f t="shared" si="57"/>
        <v>Class IV</v>
      </c>
      <c r="BY13" s="21"/>
      <c r="BZ13" s="21" t="str">
        <f>IF(BW13="CHK PIPE MAT",("N/A"),(IF(BW13&lt;800.01,("Class I"),(IF(BW13&lt;1000.1,("Class II"),(IF(BW13&lt;1350.01,("Class III"),(IF(BW13&lt;2000.01,("Class IV"),(IF(BW13&lt;3000.01,("Class V"),("SPECIAL"))))))))))))</f>
        <v>Class I</v>
      </c>
    </row>
    <row r="14" spans="2:78" x14ac:dyDescent="0.25">
      <c r="B14" s="21"/>
      <c r="C14" s="21"/>
      <c r="D14" s="21"/>
      <c r="E14" s="21"/>
      <c r="F14" s="21"/>
      <c r="G14" s="21"/>
      <c r="H14" s="21"/>
      <c r="I14" s="21"/>
      <c r="J14" s="22"/>
      <c r="K14" s="22"/>
      <c r="L14" s="22"/>
      <c r="M14" s="21">
        <v>120</v>
      </c>
      <c r="N14" s="21">
        <v>150</v>
      </c>
      <c r="O14" s="21" t="str">
        <f t="shared" si="59"/>
        <v>Type 4</v>
      </c>
      <c r="P14" s="21"/>
      <c r="Q14" s="21">
        <f>Lookup!$C$12</f>
        <v>1</v>
      </c>
      <c r="R14" s="21"/>
      <c r="S14" s="48"/>
      <c r="T14" s="48"/>
      <c r="U14" s="21"/>
      <c r="V14" s="22">
        <f>IFERROR((Lookup!$C$16),0)</f>
        <v>0.5</v>
      </c>
      <c r="W14" s="22">
        <f>Lookup!$D$44</f>
        <v>0.7</v>
      </c>
      <c r="X14" s="22">
        <f t="shared" si="36"/>
        <v>0.35</v>
      </c>
      <c r="Y14" s="22">
        <f t="shared" si="1"/>
        <v>0</v>
      </c>
      <c r="Z14" s="22">
        <f t="shared" si="37"/>
        <v>1.66444627297366</v>
      </c>
      <c r="AA14" s="22">
        <f t="shared" si="38"/>
        <v>1.0003</v>
      </c>
      <c r="AB14" s="22">
        <f>IFERROR((IF(Y14&gt;=Z14,(IF($S14&lt;=Lookup!$C$83,(0),(IF($S14&lt;=Lookup!$C$84,((Lookup!$I$84*X14)+Lookup!$J$84),IF($S14&lt;=Lookup!$C$85,((Lookup!$I$85*X14)+Lookup!$J$85),IF($S14&lt;=Lookup!$C$86,((Lookup!$I$86*X14)+Lookup!$J$86),IF($S14&lt;=Lookup!$C$87,((Lookup!$I$87*X14)+Lookup!$J$87),IF($S14&lt;=Lookup!$C$88,((Lookup!$I$88*X14)+Lookup!$J$88),IF($S14&lt;=Lookup!$C$89,((Lookup!$I$89*X14)+Lookup!$J$89),IF($S14&lt;=Lookup!$C$90,((Lookup!$I$90*X14)+Lookup!$J$90),IF($S14&gt;Lookup!$C$90,((Lookup!$I$90*X14)+Lookup!$J$90)))))))))))),(0))),"ERROR")</f>
        <v>0</v>
      </c>
      <c r="AC14" s="43">
        <f t="shared" si="4"/>
        <v>1</v>
      </c>
      <c r="AD14" s="22">
        <f t="shared" si="39"/>
        <v>0</v>
      </c>
      <c r="AE14" s="36">
        <f t="shared" si="6"/>
        <v>16000</v>
      </c>
      <c r="AF14" s="21">
        <f t="shared" si="7"/>
        <v>1.67</v>
      </c>
      <c r="AG14" s="21">
        <f t="shared" si="8"/>
        <v>5.67</v>
      </c>
      <c r="AH14" s="21">
        <f t="shared" si="8"/>
        <v>5.67</v>
      </c>
      <c r="AI14" s="21">
        <f t="shared" si="9"/>
        <v>0.83</v>
      </c>
      <c r="AJ14" s="21">
        <f t="shared" si="9"/>
        <v>0.83</v>
      </c>
      <c r="AK14" s="21">
        <f t="shared" si="10"/>
        <v>4.83</v>
      </c>
      <c r="AL14" s="22">
        <f t="shared" si="40"/>
        <v>1.3860999999999999</v>
      </c>
      <c r="AM14" s="22">
        <f t="shared" si="12"/>
        <v>0.33</v>
      </c>
      <c r="AN14" s="22">
        <f t="shared" si="41"/>
        <v>15352.427674770941</v>
      </c>
      <c r="AO14" s="22">
        <f t="shared" si="42"/>
        <v>21368.7104</v>
      </c>
      <c r="AP14" s="22">
        <f t="shared" si="43"/>
        <v>10620.377025149701</v>
      </c>
      <c r="AQ14" s="22">
        <f t="shared" si="44"/>
        <v>0</v>
      </c>
      <c r="AR14" s="21" t="str">
        <f>IF($H14="round",(VLOOKUP($I14,Lookup!$E$4:$J$25,(IF($O14="Type 1",3,(IF($O14="Type 2",4,(IF($O14="Type 3",5,(IF($O14="Type 4",6,"ERROR")))))))))),(IF($H14="Elliptical",(VLOOKUP($I14,Lookup!$F$4:$J$25,(IF($O14="Type 1",2,(IF($O14="Type 2",3,(IF($O14="Type 3",4,(IF($O14="Type 4",5,"ERROR")))))))))),("N/A"))))</f>
        <v>N/A</v>
      </c>
      <c r="AS14" s="21" t="str">
        <f>IF($S14&gt;5.5,2.2,(IF($H14="round",(VLOOKUP($I14,(Lookup!$M$4:$AH$25),((ROUNDUP($S14,-1)*2)+1))),(IF($H14="Elliptical",(VLOOKUP($I14,(Lookup!$M$32:$AH$41),((ROUNDUP($S14,-1)*2)+1))),("N/A"))))))</f>
        <v>N/A</v>
      </c>
      <c r="AT14" s="22" t="e">
        <f>(((AD14)/AR14)+(AQ14/AS14))/(IF($H14="round",($I14/12),(IF($H14="Elliptical",((VLOOKUP($I14,Lookup!$C$29:$J$38,8))/12),(-1)))))</f>
        <v>#VALUE!</v>
      </c>
      <c r="AU14" s="22" t="e">
        <f t="shared" si="45"/>
        <v>#VALUE!</v>
      </c>
      <c r="AV14" s="22">
        <f>IFERROR((Lookup!$C$16),0)</f>
        <v>0.5</v>
      </c>
      <c r="AW14" s="22">
        <f>Lookup!$D$44</f>
        <v>0.7</v>
      </c>
      <c r="AX14" s="22">
        <f t="shared" si="46"/>
        <v>0.35</v>
      </c>
      <c r="AY14" s="22">
        <f t="shared" si="19"/>
        <v>0</v>
      </c>
      <c r="AZ14" s="22">
        <f t="shared" si="47"/>
        <v>1.66444627297366</v>
      </c>
      <c r="BA14" s="22">
        <f t="shared" si="48"/>
        <v>1.0003</v>
      </c>
      <c r="BB14" s="22">
        <f>IFERROR((IF(AY14&gt;=AZ14,(IF($S14&lt;=Lookup!$C$83,(0),(IF($S14&lt;=Lookup!$C$84,((Lookup!$I$84*AX14)+Lookup!$J$84),IF($S14&lt;=Lookup!$C$85,((Lookup!$I$85*AX14)+Lookup!$J$85),IF($S14&lt;=Lookup!$C$86,((Lookup!$I$86*AX14)+Lookup!$J$86),IF($S14&lt;=Lookup!$C$87,((Lookup!$I$87*AX14)+Lookup!$J$87),IF($S14&lt;=Lookup!$C$88,((Lookup!$I$88*AX14)+Lookup!$J$88),IF($S14&lt;=Lookup!$C$89,((Lookup!$I$89*AX14)+Lookup!$J$89),IF($S14&lt;=Lookup!$C$90,((Lookup!$I$90*AX14)+Lookup!$J$90),IF($S14&gt;Lookup!$C$90,((Lookup!$I$90*AX14)+Lookup!$J$90)))))))))))),(0))),"ERROR")</f>
        <v>0</v>
      </c>
      <c r="BC14" s="22">
        <f t="shared" si="22"/>
        <v>1</v>
      </c>
      <c r="BD14" s="22">
        <f t="shared" si="49"/>
        <v>0</v>
      </c>
      <c r="BE14" s="36">
        <f t="shared" si="24"/>
        <v>16000</v>
      </c>
      <c r="BF14" s="21">
        <f t="shared" si="25"/>
        <v>1.67</v>
      </c>
      <c r="BG14" s="21">
        <f t="shared" si="26"/>
        <v>5.67</v>
      </c>
      <c r="BH14" s="21">
        <f t="shared" si="26"/>
        <v>5.67</v>
      </c>
      <c r="BI14" s="21">
        <f t="shared" si="27"/>
        <v>0.83</v>
      </c>
      <c r="BJ14" s="21">
        <f t="shared" si="27"/>
        <v>0.83</v>
      </c>
      <c r="BK14" s="21">
        <f t="shared" si="28"/>
        <v>4.83</v>
      </c>
      <c r="BL14" s="22">
        <f t="shared" si="50"/>
        <v>1.3860999999999999</v>
      </c>
      <c r="BM14" s="22">
        <f t="shared" si="30"/>
        <v>0.33</v>
      </c>
      <c r="BN14" s="22">
        <f t="shared" si="51"/>
        <v>15352.427674770941</v>
      </c>
      <c r="BO14" s="22">
        <f t="shared" si="52"/>
        <v>21368.7104</v>
      </c>
      <c r="BP14" s="22">
        <f t="shared" si="53"/>
        <v>10620.377025149701</v>
      </c>
      <c r="BQ14" s="22">
        <f t="shared" si="54"/>
        <v>0</v>
      </c>
      <c r="BR14" s="21" t="str">
        <f>IF($H14="round",(VLOOKUP($I14,Lookup!$E$4:$J$25,(IF(O14="Type 1",3,(IF($O14="Type 2",4,(IF($O14="Type 3",5,(IF($O14="Type 4",6,"ERROR")))))))))),(IF($H14="Elliptical",(VLOOKUP($I14,Lookup!$F$4:$J$25,(IF($O14="Type 1",2,(IF($O14="Type 2",3,(IF($O14="Type 3",4,(IF($O14="Type 4",5,"ERROR")))))))))),("N/A"))))</f>
        <v>N/A</v>
      </c>
      <c r="BS14" s="21" t="str">
        <f>IF($T14&gt;5.5,2.2,(IF($H14="round",(VLOOKUP($I14,(Lookup!$M$4:$AH$25),((ROUNDUP($T14,-1)*2)+1))),(IF($H14="Elliptical",(VLOOKUP($I14,(Lookup!$M$32:$AH$41),((ROUNDUP($T14,-1)*2)+1))),("N/A"))))))</f>
        <v>N/A</v>
      </c>
      <c r="BT14" s="22" t="e">
        <f>IF($H14="Box",0,((((BD14)/BR14)+(BQ14/BS14))/(IF($H14="round",($I14/12),(IF($H14="Elliptical",((VLOOKUP($I14,Lookup!$C$29:$J$38,8))/12),("N/A")))))))</f>
        <v>#VALUE!</v>
      </c>
      <c r="BU14" s="22" t="e">
        <f t="shared" si="55"/>
        <v>#VALUE!</v>
      </c>
      <c r="BV14" s="21"/>
      <c r="BW14" s="146">
        <f t="shared" si="56"/>
        <v>0</v>
      </c>
      <c r="BX14" s="20" t="str">
        <f t="shared" si="57"/>
        <v xml:space="preserve"> </v>
      </c>
      <c r="BY14" s="21"/>
      <c r="BZ14" s="21" t="str">
        <f t="shared" si="58"/>
        <v>Class I</v>
      </c>
    </row>
    <row r="15" spans="2:78" x14ac:dyDescent="0.25">
      <c r="B15" s="21"/>
      <c r="C15" s="21"/>
      <c r="D15" s="21"/>
      <c r="E15" s="21"/>
      <c r="F15" s="21"/>
      <c r="G15" s="21"/>
      <c r="H15" s="21"/>
      <c r="I15" s="21"/>
      <c r="J15" s="22"/>
      <c r="K15" s="22"/>
      <c r="L15" s="22"/>
      <c r="M15" s="21">
        <v>120</v>
      </c>
      <c r="N15" s="21">
        <v>150</v>
      </c>
      <c r="O15" s="21" t="str">
        <f t="shared" si="59"/>
        <v>Type 4</v>
      </c>
      <c r="P15" s="21"/>
      <c r="Q15" s="21">
        <f>Lookup!$C$12</f>
        <v>1</v>
      </c>
      <c r="R15" s="21"/>
      <c r="S15" s="48"/>
      <c r="T15" s="48"/>
      <c r="U15" s="21"/>
      <c r="V15" s="22">
        <f>IFERROR((Lookup!$C$16),0)</f>
        <v>0.5</v>
      </c>
      <c r="W15" s="22">
        <f>Lookup!$D$44</f>
        <v>0.7</v>
      </c>
      <c r="X15" s="22">
        <f t="shared" si="36"/>
        <v>0.35</v>
      </c>
      <c r="Y15" s="22">
        <f t="shared" si="1"/>
        <v>0</v>
      </c>
      <c r="Z15" s="22">
        <f t="shared" si="37"/>
        <v>1.66444627297366</v>
      </c>
      <c r="AA15" s="22">
        <f t="shared" si="38"/>
        <v>1.0003</v>
      </c>
      <c r="AB15" s="22">
        <f>IFERROR((IF(Y15&gt;=Z15,(IF($S15&lt;=Lookup!$C$83,(0),(IF($S15&lt;=Lookup!$C$84,((Lookup!$I$84*X15)+Lookup!$J$84),IF($S15&lt;=Lookup!$C$85,((Lookup!$I$85*X15)+Lookup!$J$85),IF($S15&lt;=Lookup!$C$86,((Lookup!$I$86*X15)+Lookup!$J$86),IF($S15&lt;=Lookup!$C$87,((Lookup!$I$87*X15)+Lookup!$J$87),IF($S15&lt;=Lookup!$C$88,((Lookup!$I$88*X15)+Lookup!$J$88),IF($S15&lt;=Lookup!$C$89,((Lookup!$I$89*X15)+Lookup!$J$89),IF($S15&lt;=Lookup!$C$90,((Lookup!$I$90*X15)+Lookup!$J$90),IF($S15&gt;Lookup!$C$90,((Lookup!$I$90*X15)+Lookup!$J$90)))))))))))),(0))),"ERROR")</f>
        <v>0</v>
      </c>
      <c r="AC15" s="43">
        <f t="shared" si="4"/>
        <v>1</v>
      </c>
      <c r="AD15" s="22">
        <f t="shared" si="39"/>
        <v>0</v>
      </c>
      <c r="AE15" s="36">
        <f t="shared" si="6"/>
        <v>16000</v>
      </c>
      <c r="AF15" s="21">
        <f t="shared" si="7"/>
        <v>1.67</v>
      </c>
      <c r="AG15" s="21">
        <f t="shared" si="8"/>
        <v>5.67</v>
      </c>
      <c r="AH15" s="21">
        <f t="shared" si="8"/>
        <v>5.67</v>
      </c>
      <c r="AI15" s="21">
        <f t="shared" si="9"/>
        <v>0.83</v>
      </c>
      <c r="AJ15" s="21">
        <f t="shared" si="9"/>
        <v>0.83</v>
      </c>
      <c r="AK15" s="21">
        <f t="shared" si="10"/>
        <v>4.83</v>
      </c>
      <c r="AL15" s="22">
        <f t="shared" si="40"/>
        <v>1.3860999999999999</v>
      </c>
      <c r="AM15" s="22">
        <f t="shared" si="12"/>
        <v>0.33</v>
      </c>
      <c r="AN15" s="22">
        <f t="shared" si="41"/>
        <v>15352.427674770941</v>
      </c>
      <c r="AO15" s="22">
        <f t="shared" si="42"/>
        <v>21368.7104</v>
      </c>
      <c r="AP15" s="22">
        <f t="shared" si="43"/>
        <v>10620.377025149701</v>
      </c>
      <c r="AQ15" s="22">
        <f t="shared" si="44"/>
        <v>0</v>
      </c>
      <c r="AR15" s="21" t="str">
        <f>IF($H15="round",(VLOOKUP($I15,Lookup!$E$4:$J$25,(IF($O15="Type 1",3,(IF($O15="Type 2",4,(IF($O15="Type 3",5,(IF($O15="Type 4",6,"ERROR")))))))))),(IF($H15="Elliptical",(VLOOKUP($I15,Lookup!$F$4:$J$25,(IF($O15="Type 1",2,(IF($O15="Type 2",3,(IF($O15="Type 3",4,(IF($O15="Type 4",5,"ERROR")))))))))),("N/A"))))</f>
        <v>N/A</v>
      </c>
      <c r="AS15" s="21" t="str">
        <f>IF($S15&gt;5.5,2.2,(IF($H15="round",(VLOOKUP($I15,(Lookup!$M$4:$AH$25),((ROUNDUP($S15,-1)*2)+1))),(IF($H15="Elliptical",(VLOOKUP($I15,(Lookup!$M$32:$AH$41),((ROUNDUP($S15,-1)*2)+1))),("N/A"))))))</f>
        <v>N/A</v>
      </c>
      <c r="AT15" s="22" t="e">
        <f>(((AD15)/AR15)+(AQ15/AS15))/(IF($H15="round",($I15/12),(IF($H15="Elliptical",((VLOOKUP($I15,Lookup!$C$29:$J$38,8))/12),(-1)))))</f>
        <v>#VALUE!</v>
      </c>
      <c r="AU15" s="22" t="e">
        <f t="shared" si="45"/>
        <v>#VALUE!</v>
      </c>
      <c r="AV15" s="22">
        <f>IFERROR((Lookup!$C$16),0)</f>
        <v>0.5</v>
      </c>
      <c r="AW15" s="22">
        <f>Lookup!$D$44</f>
        <v>0.7</v>
      </c>
      <c r="AX15" s="22">
        <f t="shared" si="46"/>
        <v>0.35</v>
      </c>
      <c r="AY15" s="22">
        <f t="shared" si="19"/>
        <v>0</v>
      </c>
      <c r="AZ15" s="22">
        <f t="shared" si="47"/>
        <v>1.66444627297366</v>
      </c>
      <c r="BA15" s="22">
        <f t="shared" si="48"/>
        <v>1.0003</v>
      </c>
      <c r="BB15" s="22">
        <f>IFERROR((IF(AY15&gt;=AZ15,(IF($S15&lt;=Lookup!$C$83,(0),(IF($S15&lt;=Lookup!$C$84,((Lookup!$I$84*AX15)+Lookup!$J$84),IF($S15&lt;=Lookup!$C$85,((Lookup!$I$85*AX15)+Lookup!$J$85),IF($S15&lt;=Lookup!$C$86,((Lookup!$I$86*AX15)+Lookup!$J$86),IF($S15&lt;=Lookup!$C$87,((Lookup!$I$87*AX15)+Lookup!$J$87),IF($S15&lt;=Lookup!$C$88,((Lookup!$I$88*AX15)+Lookup!$J$88),IF($S15&lt;=Lookup!$C$89,((Lookup!$I$89*AX15)+Lookup!$J$89),IF($S15&lt;=Lookup!$C$90,((Lookup!$I$90*AX15)+Lookup!$J$90),IF($S15&gt;Lookup!$C$90,((Lookup!$I$90*AX15)+Lookup!$J$90)))))))))))),(0))),"ERROR")</f>
        <v>0</v>
      </c>
      <c r="BC15" s="22">
        <f t="shared" si="22"/>
        <v>1</v>
      </c>
      <c r="BD15" s="22">
        <f t="shared" si="49"/>
        <v>0</v>
      </c>
      <c r="BE15" s="36">
        <f t="shared" si="24"/>
        <v>16000</v>
      </c>
      <c r="BF15" s="21">
        <f t="shared" si="25"/>
        <v>1.67</v>
      </c>
      <c r="BG15" s="21">
        <f t="shared" si="26"/>
        <v>5.67</v>
      </c>
      <c r="BH15" s="21">
        <f t="shared" si="26"/>
        <v>5.67</v>
      </c>
      <c r="BI15" s="21">
        <f t="shared" si="27"/>
        <v>0.83</v>
      </c>
      <c r="BJ15" s="21">
        <f t="shared" si="27"/>
        <v>0.83</v>
      </c>
      <c r="BK15" s="21">
        <f t="shared" si="28"/>
        <v>4.83</v>
      </c>
      <c r="BL15" s="22">
        <f t="shared" si="50"/>
        <v>1.3860999999999999</v>
      </c>
      <c r="BM15" s="22">
        <f t="shared" si="30"/>
        <v>0.33</v>
      </c>
      <c r="BN15" s="22">
        <f t="shared" si="51"/>
        <v>15352.427674770941</v>
      </c>
      <c r="BO15" s="22">
        <f t="shared" si="52"/>
        <v>21368.7104</v>
      </c>
      <c r="BP15" s="22">
        <f t="shared" si="53"/>
        <v>10620.377025149701</v>
      </c>
      <c r="BQ15" s="22">
        <f t="shared" si="54"/>
        <v>0</v>
      </c>
      <c r="BR15" s="21" t="str">
        <f>IF($H15="round",(VLOOKUP($I15,Lookup!$E$4:$J$25,(IF(O15="Type 1",3,(IF($O15="Type 2",4,(IF($O15="Type 3",5,(IF($O15="Type 4",6,"ERROR")))))))))),(IF($H15="Elliptical",(VLOOKUP($I15,Lookup!$F$4:$J$25,(IF($O15="Type 1",2,(IF($O15="Type 2",3,(IF($O15="Type 3",4,(IF($O15="Type 4",5,"ERROR")))))))))),("N/A"))))</f>
        <v>N/A</v>
      </c>
      <c r="BS15" s="21" t="str">
        <f>IF($T15&gt;5.5,2.2,(IF($H15="round",(VLOOKUP($I15,(Lookup!$M$4:$AH$25),((ROUNDUP($T15,-1)*2)+1))),(IF($H15="Elliptical",(VLOOKUP($I15,(Lookup!$M$32:$AH$41),((ROUNDUP($T15,-1)*2)+1))),("N/A"))))))</f>
        <v>N/A</v>
      </c>
      <c r="BT15" s="22" t="e">
        <f>IF($H15="Box",0,((((BD15)/BR15)+(BQ15/BS15))/(IF($H15="round",($I15/12),(IF($H15="Elliptical",((VLOOKUP($I15,Lookup!$C$29:$J$38,8))/12),("N/A")))))))</f>
        <v>#VALUE!</v>
      </c>
      <c r="BU15" s="22" t="e">
        <f t="shared" si="55"/>
        <v>#VALUE!</v>
      </c>
      <c r="BV15" s="21"/>
      <c r="BW15" s="146">
        <f t="shared" si="56"/>
        <v>0</v>
      </c>
      <c r="BX15" s="20" t="str">
        <f t="shared" si="57"/>
        <v xml:space="preserve"> </v>
      </c>
      <c r="BY15" s="21"/>
      <c r="BZ15" s="21" t="str">
        <f t="shared" si="58"/>
        <v>Class I</v>
      </c>
    </row>
    <row r="16" spans="2:78" x14ac:dyDescent="0.25">
      <c r="B16" s="21"/>
      <c r="C16" s="21"/>
      <c r="D16" s="21"/>
      <c r="E16" s="21"/>
      <c r="F16" s="21"/>
      <c r="G16" s="21"/>
      <c r="H16" s="21"/>
      <c r="I16" s="21"/>
      <c r="J16" s="22"/>
      <c r="K16" s="22"/>
      <c r="L16" s="22"/>
      <c r="M16" s="21">
        <v>120</v>
      </c>
      <c r="N16" s="21">
        <v>150</v>
      </c>
      <c r="O16" s="21" t="str">
        <f t="shared" si="59"/>
        <v>Type 4</v>
      </c>
      <c r="P16" s="21"/>
      <c r="Q16" s="21">
        <f>Lookup!$C$12</f>
        <v>1</v>
      </c>
      <c r="R16" s="21"/>
      <c r="S16" s="48"/>
      <c r="T16" s="48"/>
      <c r="U16" s="21"/>
      <c r="V16" s="22">
        <f>IFERROR((Lookup!$C$16),0)</f>
        <v>0.5</v>
      </c>
      <c r="W16" s="22">
        <f>Lookup!$D$44</f>
        <v>0.7</v>
      </c>
      <c r="X16" s="22">
        <f t="shared" si="36"/>
        <v>0.35</v>
      </c>
      <c r="Y16" s="22">
        <f t="shared" si="1"/>
        <v>0</v>
      </c>
      <c r="Z16" s="22">
        <f t="shared" si="37"/>
        <v>1.66444627297366</v>
      </c>
      <c r="AA16" s="22">
        <f t="shared" si="38"/>
        <v>1.0003</v>
      </c>
      <c r="AB16" s="22">
        <f>IFERROR((IF(Y16&gt;=Z16,(IF($S16&lt;=Lookup!$C$83,(0),(IF($S16&lt;=Lookup!$C$84,((Lookup!$I$84*X16)+Lookup!$J$84),IF($S16&lt;=Lookup!$C$85,((Lookup!$I$85*X16)+Lookup!$J$85),IF($S16&lt;=Lookup!$C$86,((Lookup!$I$86*X16)+Lookup!$J$86),IF($S16&lt;=Lookup!$C$87,((Lookup!$I$87*X16)+Lookup!$J$87),IF($S16&lt;=Lookup!$C$88,((Lookup!$I$88*X16)+Lookup!$J$88),IF($S16&lt;=Lookup!$C$89,((Lookup!$I$89*X16)+Lookup!$J$89),IF($S16&lt;=Lookup!$C$90,((Lookup!$I$90*X16)+Lookup!$J$90),IF($S16&gt;Lookup!$C$90,((Lookup!$I$90*X16)+Lookup!$J$90)))))))))))),(0))),"ERROR")</f>
        <v>0</v>
      </c>
      <c r="AC16" s="43">
        <f t="shared" si="4"/>
        <v>1</v>
      </c>
      <c r="AD16" s="22">
        <f t="shared" si="39"/>
        <v>0</v>
      </c>
      <c r="AE16" s="36">
        <f t="shared" si="6"/>
        <v>16000</v>
      </c>
      <c r="AF16" s="21">
        <f t="shared" si="7"/>
        <v>1.67</v>
      </c>
      <c r="AG16" s="21">
        <f t="shared" si="8"/>
        <v>5.67</v>
      </c>
      <c r="AH16" s="21">
        <f t="shared" si="8"/>
        <v>5.67</v>
      </c>
      <c r="AI16" s="21">
        <f t="shared" si="9"/>
        <v>0.83</v>
      </c>
      <c r="AJ16" s="21">
        <f t="shared" si="9"/>
        <v>0.83</v>
      </c>
      <c r="AK16" s="21">
        <f t="shared" si="10"/>
        <v>4.83</v>
      </c>
      <c r="AL16" s="22">
        <f t="shared" si="40"/>
        <v>1.3860999999999999</v>
      </c>
      <c r="AM16" s="22">
        <f t="shared" si="12"/>
        <v>0.33</v>
      </c>
      <c r="AN16" s="22">
        <f t="shared" si="41"/>
        <v>15352.427674770941</v>
      </c>
      <c r="AO16" s="22">
        <f t="shared" si="42"/>
        <v>21368.7104</v>
      </c>
      <c r="AP16" s="22">
        <f t="shared" si="43"/>
        <v>10620.377025149701</v>
      </c>
      <c r="AQ16" s="22">
        <f t="shared" si="44"/>
        <v>0</v>
      </c>
      <c r="AR16" s="21" t="str">
        <f>IF($H16="round",(VLOOKUP($I16,Lookup!$E$4:$J$25,(IF($O16="Type 1",3,(IF($O16="Type 2",4,(IF($O16="Type 3",5,(IF($O16="Type 4",6,"ERROR")))))))))),(IF($H16="Elliptical",(VLOOKUP($I16,Lookup!$F$4:$J$25,(IF($O16="Type 1",2,(IF($O16="Type 2",3,(IF($O16="Type 3",4,(IF($O16="Type 4",5,"ERROR")))))))))),("N/A"))))</f>
        <v>N/A</v>
      </c>
      <c r="AS16" s="21" t="str">
        <f>IF($S16&gt;5.5,2.2,(IF($H16="round",(VLOOKUP($I16,(Lookup!$M$4:$AH$25),((ROUNDUP($S16,-1)*2)+1))),(IF($H16="Elliptical",(VLOOKUP($I16,(Lookup!$M$32:$AH$41),((ROUNDUP($S16,-1)*2)+1))),("N/A"))))))</f>
        <v>N/A</v>
      </c>
      <c r="AT16" s="22" t="e">
        <f>(((AD16)/AR16)+(AQ16/AS16))/(IF($H16="round",($I16/12),(IF($H16="Elliptical",((VLOOKUP($I16,Lookup!$C$29:$J$38,8))/12),(-1)))))</f>
        <v>#VALUE!</v>
      </c>
      <c r="AU16" s="22" t="e">
        <f t="shared" si="45"/>
        <v>#VALUE!</v>
      </c>
      <c r="AV16" s="22">
        <f>IFERROR((Lookup!$C$16),0)</f>
        <v>0.5</v>
      </c>
      <c r="AW16" s="22">
        <f>Lookup!$D$44</f>
        <v>0.7</v>
      </c>
      <c r="AX16" s="22">
        <f t="shared" si="46"/>
        <v>0.35</v>
      </c>
      <c r="AY16" s="22">
        <f t="shared" si="19"/>
        <v>0</v>
      </c>
      <c r="AZ16" s="22">
        <f t="shared" si="47"/>
        <v>1.66444627297366</v>
      </c>
      <c r="BA16" s="22">
        <f t="shared" si="48"/>
        <v>1.0003</v>
      </c>
      <c r="BB16" s="22">
        <f>IFERROR((IF(AY16&gt;=AZ16,(IF($S16&lt;=Lookup!$C$83,(0),(IF($S16&lt;=Lookup!$C$84,((Lookup!$I$84*AX16)+Lookup!$J$84),IF($S16&lt;=Lookup!$C$85,((Lookup!$I$85*AX16)+Lookup!$J$85),IF($S16&lt;=Lookup!$C$86,((Lookup!$I$86*AX16)+Lookup!$J$86),IF($S16&lt;=Lookup!$C$87,((Lookup!$I$87*AX16)+Lookup!$J$87),IF($S16&lt;=Lookup!$C$88,((Lookup!$I$88*AX16)+Lookup!$J$88),IF($S16&lt;=Lookup!$C$89,((Lookup!$I$89*AX16)+Lookup!$J$89),IF($S16&lt;=Lookup!$C$90,((Lookup!$I$90*AX16)+Lookup!$J$90),IF($S16&gt;Lookup!$C$90,((Lookup!$I$90*AX16)+Lookup!$J$90)))))))))))),(0))),"ERROR")</f>
        <v>0</v>
      </c>
      <c r="BC16" s="22">
        <f t="shared" si="22"/>
        <v>1</v>
      </c>
      <c r="BD16" s="22">
        <f t="shared" si="49"/>
        <v>0</v>
      </c>
      <c r="BE16" s="36">
        <f t="shared" si="24"/>
        <v>16000</v>
      </c>
      <c r="BF16" s="21">
        <f t="shared" si="25"/>
        <v>1.67</v>
      </c>
      <c r="BG16" s="21">
        <f t="shared" si="26"/>
        <v>5.67</v>
      </c>
      <c r="BH16" s="21">
        <f t="shared" si="26"/>
        <v>5.67</v>
      </c>
      <c r="BI16" s="21">
        <f t="shared" si="27"/>
        <v>0.83</v>
      </c>
      <c r="BJ16" s="21">
        <f t="shared" si="27"/>
        <v>0.83</v>
      </c>
      <c r="BK16" s="21">
        <f t="shared" si="28"/>
        <v>4.83</v>
      </c>
      <c r="BL16" s="22">
        <f t="shared" si="50"/>
        <v>1.3860999999999999</v>
      </c>
      <c r="BM16" s="22">
        <f t="shared" si="30"/>
        <v>0.33</v>
      </c>
      <c r="BN16" s="22">
        <f t="shared" si="51"/>
        <v>15352.427674770941</v>
      </c>
      <c r="BO16" s="22">
        <f t="shared" si="52"/>
        <v>21368.7104</v>
      </c>
      <c r="BP16" s="22">
        <f t="shared" si="53"/>
        <v>10620.377025149701</v>
      </c>
      <c r="BQ16" s="22">
        <f t="shared" si="54"/>
        <v>0</v>
      </c>
      <c r="BR16" s="21" t="str">
        <f>IF($H16="round",(VLOOKUP($I16,Lookup!$E$4:$J$25,(IF(O16="Type 1",3,(IF($O16="Type 2",4,(IF($O16="Type 3",5,(IF($O16="Type 4",6,"ERROR")))))))))),(IF($H16="Elliptical",(VLOOKUP($I16,Lookup!$F$4:$J$25,(IF($O16="Type 1",2,(IF($O16="Type 2",3,(IF($O16="Type 3",4,(IF($O16="Type 4",5,"ERROR")))))))))),("N/A"))))</f>
        <v>N/A</v>
      </c>
      <c r="BS16" s="21" t="str">
        <f>IF($T16&gt;5.5,2.2,(IF($H16="round",(VLOOKUP($I16,(Lookup!$M$4:$AH$25),((ROUNDUP($T16,-1)*2)+1))),(IF($H16="Elliptical",(VLOOKUP($I16,(Lookup!$M$32:$AH$41),((ROUNDUP($T16,-1)*2)+1))),("N/A"))))))</f>
        <v>N/A</v>
      </c>
      <c r="BT16" s="22" t="e">
        <f>IF($H16="Box",0,((((BD16)/BR16)+(BQ16/BS16))/(IF($H16="round",($I16/12),(IF($H16="Elliptical",((VLOOKUP($I16,Lookup!$C$29:$J$38,8))/12),("N/A")))))))</f>
        <v>#VALUE!</v>
      </c>
      <c r="BU16" s="22" t="e">
        <f t="shared" si="55"/>
        <v>#VALUE!</v>
      </c>
      <c r="BV16" s="21"/>
      <c r="BW16" s="146">
        <f t="shared" si="56"/>
        <v>0</v>
      </c>
      <c r="BX16" s="20" t="str">
        <f t="shared" si="57"/>
        <v xml:space="preserve"> </v>
      </c>
      <c r="BY16" s="21"/>
      <c r="BZ16" s="21" t="str">
        <f t="shared" si="58"/>
        <v>Class I</v>
      </c>
    </row>
    <row r="17" spans="1:78" x14ac:dyDescent="0.25">
      <c r="B17" s="21"/>
      <c r="C17" s="21"/>
      <c r="D17" s="21"/>
      <c r="E17" s="21"/>
      <c r="F17" s="21"/>
      <c r="G17" s="21"/>
      <c r="H17" s="21"/>
      <c r="I17" s="21"/>
      <c r="J17" s="22"/>
      <c r="K17" s="22"/>
      <c r="L17" s="22"/>
      <c r="M17" s="21">
        <v>120</v>
      </c>
      <c r="N17" s="21">
        <v>150</v>
      </c>
      <c r="O17" s="21" t="str">
        <f t="shared" si="59"/>
        <v>Type 4</v>
      </c>
      <c r="P17" s="21"/>
      <c r="Q17" s="21">
        <f>Lookup!$C$12</f>
        <v>1</v>
      </c>
      <c r="R17" s="21"/>
      <c r="S17" s="48"/>
      <c r="T17" s="48"/>
      <c r="U17" s="21"/>
      <c r="V17" s="22">
        <f>IFERROR((Lookup!$C$16),0)</f>
        <v>0.5</v>
      </c>
      <c r="W17" s="22">
        <f>Lookup!$D$44</f>
        <v>0.7</v>
      </c>
      <c r="X17" s="22">
        <f t="shared" si="36"/>
        <v>0.35</v>
      </c>
      <c r="Y17" s="22">
        <f t="shared" si="1"/>
        <v>0</v>
      </c>
      <c r="Z17" s="22">
        <f t="shared" si="37"/>
        <v>1.66444627297366</v>
      </c>
      <c r="AA17" s="22">
        <f t="shared" si="38"/>
        <v>1.0003</v>
      </c>
      <c r="AB17" s="22">
        <f>IFERROR((IF(Y17&gt;=Z17,(IF($S17&lt;=Lookup!$C$83,(0),(IF($S17&lt;=Lookup!$C$84,((Lookup!$I$84*X17)+Lookup!$J$84),IF($S17&lt;=Lookup!$C$85,((Lookup!$I$85*X17)+Lookup!$J$85),IF($S17&lt;=Lookup!$C$86,((Lookup!$I$86*X17)+Lookup!$J$86),IF($S17&lt;=Lookup!$C$87,((Lookup!$I$87*X17)+Lookup!$J$87),IF($S17&lt;=Lookup!$C$88,((Lookup!$I$88*X17)+Lookup!$J$88),IF($S17&lt;=Lookup!$C$89,((Lookup!$I$89*X17)+Lookup!$J$89),IF($S17&lt;=Lookup!$C$90,((Lookup!$I$90*X17)+Lookup!$J$90),IF($S17&gt;Lookup!$C$90,((Lookup!$I$90*X17)+Lookup!$J$90)))))))))))),(0))),"ERROR")</f>
        <v>0</v>
      </c>
      <c r="AC17" s="43">
        <f t="shared" si="4"/>
        <v>1</v>
      </c>
      <c r="AD17" s="22">
        <f t="shared" si="39"/>
        <v>0</v>
      </c>
      <c r="AE17" s="36">
        <f t="shared" si="6"/>
        <v>16000</v>
      </c>
      <c r="AF17" s="21">
        <f t="shared" si="7"/>
        <v>1.67</v>
      </c>
      <c r="AG17" s="21">
        <f t="shared" si="8"/>
        <v>5.67</v>
      </c>
      <c r="AH17" s="21">
        <f t="shared" si="8"/>
        <v>5.67</v>
      </c>
      <c r="AI17" s="21">
        <f t="shared" si="9"/>
        <v>0.83</v>
      </c>
      <c r="AJ17" s="21">
        <f t="shared" si="9"/>
        <v>0.83</v>
      </c>
      <c r="AK17" s="21">
        <f t="shared" si="10"/>
        <v>4.83</v>
      </c>
      <c r="AL17" s="22">
        <f t="shared" si="40"/>
        <v>1.3860999999999999</v>
      </c>
      <c r="AM17" s="22">
        <f t="shared" si="12"/>
        <v>0.33</v>
      </c>
      <c r="AN17" s="22">
        <f t="shared" si="41"/>
        <v>15352.427674770941</v>
      </c>
      <c r="AO17" s="22">
        <f t="shared" si="42"/>
        <v>21368.7104</v>
      </c>
      <c r="AP17" s="22">
        <f t="shared" si="43"/>
        <v>10620.377025149701</v>
      </c>
      <c r="AQ17" s="22">
        <f t="shared" si="44"/>
        <v>0</v>
      </c>
      <c r="AR17" s="21" t="str">
        <f>IF($H17="round",(VLOOKUP($I17,Lookup!$E$4:$J$25,(IF($O17="Type 1",3,(IF($O17="Type 2",4,(IF($O17="Type 3",5,(IF($O17="Type 4",6,"ERROR")))))))))),(IF($H17="Elliptical",(VLOOKUP($I17,Lookup!$F$4:$J$25,(IF($O17="Type 1",2,(IF($O17="Type 2",3,(IF($O17="Type 3",4,(IF($O17="Type 4",5,"ERROR")))))))))),("N/A"))))</f>
        <v>N/A</v>
      </c>
      <c r="AS17" s="21" t="str">
        <f>IF($S17&gt;5.5,2.2,(IF($H17="round",(VLOOKUP($I17,(Lookup!$M$4:$AH$25),((ROUNDUP($S17,-1)*2)+1))),(IF($H17="Elliptical",(VLOOKUP($I17,(Lookup!$M$32:$AH$41),((ROUNDUP($S17,-1)*2)+1))),("N/A"))))))</f>
        <v>N/A</v>
      </c>
      <c r="AT17" s="22" t="e">
        <f>(((AD17)/AR17)+(AQ17/AS17))/(IF($H17="round",($I17/12),(IF($H17="Elliptical",((VLOOKUP($I17,Lookup!$C$29:$J$38,8))/12),(-1)))))</f>
        <v>#VALUE!</v>
      </c>
      <c r="AU17" s="22" t="e">
        <f t="shared" si="45"/>
        <v>#VALUE!</v>
      </c>
      <c r="AV17" s="22">
        <f>IFERROR((Lookup!$C$16),0)</f>
        <v>0.5</v>
      </c>
      <c r="AW17" s="22">
        <f>Lookup!$D$44</f>
        <v>0.7</v>
      </c>
      <c r="AX17" s="22">
        <f t="shared" si="46"/>
        <v>0.35</v>
      </c>
      <c r="AY17" s="22">
        <f t="shared" si="19"/>
        <v>0</v>
      </c>
      <c r="AZ17" s="22">
        <f t="shared" si="47"/>
        <v>1.66444627297366</v>
      </c>
      <c r="BA17" s="22">
        <f t="shared" si="48"/>
        <v>1.0003</v>
      </c>
      <c r="BB17" s="22">
        <f>IFERROR((IF(AY17&gt;=AZ17,(IF($S17&lt;=Lookup!$C$83,(0),(IF($S17&lt;=Lookup!$C$84,((Lookup!$I$84*AX17)+Lookup!$J$84),IF($S17&lt;=Lookup!$C$85,((Lookup!$I$85*AX17)+Lookup!$J$85),IF($S17&lt;=Lookup!$C$86,((Lookup!$I$86*AX17)+Lookup!$J$86),IF($S17&lt;=Lookup!$C$87,((Lookup!$I$87*AX17)+Lookup!$J$87),IF($S17&lt;=Lookup!$C$88,((Lookup!$I$88*AX17)+Lookup!$J$88),IF($S17&lt;=Lookup!$C$89,((Lookup!$I$89*AX17)+Lookup!$J$89),IF($S17&lt;=Lookup!$C$90,((Lookup!$I$90*AX17)+Lookup!$J$90),IF($S17&gt;Lookup!$C$90,((Lookup!$I$90*AX17)+Lookup!$J$90)))))))))))),(0))),"ERROR")</f>
        <v>0</v>
      </c>
      <c r="BC17" s="22">
        <f t="shared" si="22"/>
        <v>1</v>
      </c>
      <c r="BD17" s="22">
        <f t="shared" si="49"/>
        <v>0</v>
      </c>
      <c r="BE17" s="36">
        <f t="shared" si="24"/>
        <v>16000</v>
      </c>
      <c r="BF17" s="21">
        <f t="shared" si="25"/>
        <v>1.67</v>
      </c>
      <c r="BG17" s="21">
        <f t="shared" si="26"/>
        <v>5.67</v>
      </c>
      <c r="BH17" s="21">
        <f t="shared" si="26"/>
        <v>5.67</v>
      </c>
      <c r="BI17" s="21">
        <f t="shared" si="27"/>
        <v>0.83</v>
      </c>
      <c r="BJ17" s="21">
        <f t="shared" si="27"/>
        <v>0.83</v>
      </c>
      <c r="BK17" s="21">
        <f t="shared" si="28"/>
        <v>4.83</v>
      </c>
      <c r="BL17" s="22">
        <f t="shared" si="50"/>
        <v>1.3860999999999999</v>
      </c>
      <c r="BM17" s="22">
        <f t="shared" si="30"/>
        <v>0.33</v>
      </c>
      <c r="BN17" s="22">
        <f t="shared" si="51"/>
        <v>15352.427674770941</v>
      </c>
      <c r="BO17" s="22">
        <f t="shared" si="52"/>
        <v>21368.7104</v>
      </c>
      <c r="BP17" s="22">
        <f t="shared" si="53"/>
        <v>10620.377025149701</v>
      </c>
      <c r="BQ17" s="22">
        <f t="shared" si="54"/>
        <v>0</v>
      </c>
      <c r="BR17" s="21" t="str">
        <f>IF($H17="round",(VLOOKUP($I17,Lookup!$E$4:$J$25,(IF(O17="Type 1",3,(IF($O17="Type 2",4,(IF($O17="Type 3",5,(IF($O17="Type 4",6,"ERROR")))))))))),(IF($H17="Elliptical",(VLOOKUP($I17,Lookup!$F$4:$J$25,(IF($O17="Type 1",2,(IF($O17="Type 2",3,(IF($O17="Type 3",4,(IF($O17="Type 4",5,"ERROR")))))))))),("N/A"))))</f>
        <v>N/A</v>
      </c>
      <c r="BS17" s="21" t="str">
        <f>IF($T17&gt;5.5,2.2,(IF($H17="round",(VLOOKUP($I17,(Lookup!$M$4:$AH$25),((ROUNDUP($T17,-1)*2)+1))),(IF($H17="Elliptical",(VLOOKUP($I17,(Lookup!$M$32:$AH$41),((ROUNDUP($T17,-1)*2)+1))),("N/A"))))))</f>
        <v>N/A</v>
      </c>
      <c r="BT17" s="22" t="e">
        <f>IF($H17="Box",0,((((BD17)/BR17)+(BQ17/BS17))/(IF($H17="round",($I17/12),(IF($H17="Elliptical",((VLOOKUP($I17,Lookup!$C$29:$J$38,8))/12),("N/A")))))))</f>
        <v>#VALUE!</v>
      </c>
      <c r="BU17" s="22" t="e">
        <f t="shared" si="55"/>
        <v>#VALUE!</v>
      </c>
      <c r="BV17" s="21"/>
      <c r="BW17" s="146">
        <f t="shared" si="56"/>
        <v>0</v>
      </c>
      <c r="BX17" s="20" t="str">
        <f t="shared" si="57"/>
        <v xml:space="preserve"> </v>
      </c>
      <c r="BY17" s="21"/>
      <c r="BZ17" s="21"/>
    </row>
    <row r="18" spans="1:78" x14ac:dyDescent="0.25">
      <c r="B18" s="21"/>
      <c r="C18" s="21"/>
      <c r="D18" s="21"/>
      <c r="E18" s="21"/>
      <c r="F18" s="21"/>
      <c r="G18" s="21"/>
      <c r="H18" s="21"/>
      <c r="I18" s="21"/>
      <c r="J18" s="22"/>
      <c r="K18" s="22"/>
      <c r="L18" s="22"/>
      <c r="M18" s="21">
        <v>120</v>
      </c>
      <c r="N18" s="21">
        <v>150</v>
      </c>
      <c r="O18" s="21" t="str">
        <f t="shared" si="59"/>
        <v>Type 4</v>
      </c>
      <c r="P18" s="21"/>
      <c r="Q18" s="21">
        <f>Lookup!$C$12</f>
        <v>1</v>
      </c>
      <c r="R18" s="21"/>
      <c r="S18" s="48"/>
      <c r="T18" s="48"/>
      <c r="U18" s="21"/>
      <c r="V18" s="22">
        <f>IFERROR((Lookup!$C$16),0)</f>
        <v>0.5</v>
      </c>
      <c r="W18" s="22">
        <f>Lookup!$D$44</f>
        <v>0.7</v>
      </c>
      <c r="X18" s="22">
        <f t="shared" si="36"/>
        <v>0.35</v>
      </c>
      <c r="Y18" s="22">
        <f t="shared" si="1"/>
        <v>0</v>
      </c>
      <c r="Z18" s="22">
        <f t="shared" si="37"/>
        <v>1.66444627297366</v>
      </c>
      <c r="AA18" s="22">
        <f t="shared" si="38"/>
        <v>1.0003</v>
      </c>
      <c r="AB18" s="22">
        <f>IFERROR((IF(Y18&gt;=Z18,(IF($S18&lt;=Lookup!$C$83,(0),(IF($S18&lt;=Lookup!$C$84,((Lookup!$I$84*X18)+Lookup!$J$84),IF($S18&lt;=Lookup!$C$85,((Lookup!$I$85*X18)+Lookup!$J$85),IF($S18&lt;=Lookup!$C$86,((Lookup!$I$86*X18)+Lookup!$J$86),IF($S18&lt;=Lookup!$C$87,((Lookup!$I$87*X18)+Lookup!$J$87),IF($S18&lt;=Lookup!$C$88,((Lookup!$I$88*X18)+Lookup!$J$88),IF($S18&lt;=Lookup!$C$89,((Lookup!$I$89*X18)+Lookup!$J$89),IF($S18&lt;=Lookup!$C$90,((Lookup!$I$90*X18)+Lookup!$J$90),IF($S18&gt;Lookup!$C$90,((Lookup!$I$90*X18)+Lookup!$J$90)))))))))))),(0))),"ERROR")</f>
        <v>0</v>
      </c>
      <c r="AC18" s="43">
        <f t="shared" si="4"/>
        <v>1</v>
      </c>
      <c r="AD18" s="22">
        <f t="shared" si="39"/>
        <v>0</v>
      </c>
      <c r="AE18" s="36">
        <f t="shared" si="6"/>
        <v>16000</v>
      </c>
      <c r="AF18" s="21">
        <f t="shared" si="7"/>
        <v>1.67</v>
      </c>
      <c r="AG18" s="21">
        <f t="shared" si="8"/>
        <v>5.67</v>
      </c>
      <c r="AH18" s="21">
        <f t="shared" si="8"/>
        <v>5.67</v>
      </c>
      <c r="AI18" s="21">
        <f t="shared" si="9"/>
        <v>0.83</v>
      </c>
      <c r="AJ18" s="21">
        <f t="shared" si="9"/>
        <v>0.83</v>
      </c>
      <c r="AK18" s="21">
        <f t="shared" si="10"/>
        <v>4.83</v>
      </c>
      <c r="AL18" s="22">
        <f t="shared" si="40"/>
        <v>1.3860999999999999</v>
      </c>
      <c r="AM18" s="22">
        <f t="shared" si="12"/>
        <v>0.33</v>
      </c>
      <c r="AN18" s="22">
        <f t="shared" si="41"/>
        <v>15352.427674770941</v>
      </c>
      <c r="AO18" s="22">
        <f t="shared" si="42"/>
        <v>21368.7104</v>
      </c>
      <c r="AP18" s="22">
        <f t="shared" si="43"/>
        <v>10620.377025149701</v>
      </c>
      <c r="AQ18" s="22">
        <f t="shared" si="44"/>
        <v>0</v>
      </c>
      <c r="AR18" s="21" t="str">
        <f>IF($H18="round",(VLOOKUP($I18,Lookup!$E$4:$J$25,(IF($O18="Type 1",3,(IF($O18="Type 2",4,(IF($O18="Type 3",5,(IF($O18="Type 4",6,"ERROR")))))))))),(IF($H18="Elliptical",(VLOOKUP($I18,Lookup!$F$4:$J$25,(IF($O18="Type 1",2,(IF($O18="Type 2",3,(IF($O18="Type 3",4,(IF($O18="Type 4",5,"ERROR")))))))))),("N/A"))))</f>
        <v>N/A</v>
      </c>
      <c r="AS18" s="21" t="str">
        <f>IF($S18&gt;5.5,2.2,(IF($H18="round",(VLOOKUP($I18,(Lookup!$M$4:$AH$25),((ROUNDUP($S18,-1)*2)+1))),(IF($H18="Elliptical",(VLOOKUP($I18,(Lookup!$M$32:$AH$41),((ROUNDUP($S18,-1)*2)+1))),("N/A"))))))</f>
        <v>N/A</v>
      </c>
      <c r="AT18" s="22" t="e">
        <f>(((AD18)/AR18)+(AQ18/AS18))/(IF($H18="round",($I18/12),(IF($H18="Elliptical",((VLOOKUP($I18,Lookup!$C$29:$J$38,8))/12),(-1)))))</f>
        <v>#VALUE!</v>
      </c>
      <c r="AU18" s="22" t="e">
        <f t="shared" si="45"/>
        <v>#VALUE!</v>
      </c>
      <c r="AV18" s="22">
        <f>IFERROR((Lookup!$C$16),0)</f>
        <v>0.5</v>
      </c>
      <c r="AW18" s="22">
        <f>Lookup!$D$44</f>
        <v>0.7</v>
      </c>
      <c r="AX18" s="22">
        <f t="shared" si="46"/>
        <v>0.35</v>
      </c>
      <c r="AY18" s="22">
        <f t="shared" si="19"/>
        <v>0</v>
      </c>
      <c r="AZ18" s="22">
        <f t="shared" si="47"/>
        <v>1.66444627297366</v>
      </c>
      <c r="BA18" s="22">
        <f t="shared" si="48"/>
        <v>1.0003</v>
      </c>
      <c r="BB18" s="22">
        <f>IFERROR((IF(AY18&gt;=AZ18,(IF($S18&lt;=Lookup!$C$83,(0),(IF($S18&lt;=Lookup!$C$84,((Lookup!$I$84*AX18)+Lookup!$J$84),IF($S18&lt;=Lookup!$C$85,((Lookup!$I$85*AX18)+Lookup!$J$85),IF($S18&lt;=Lookup!$C$86,((Lookup!$I$86*AX18)+Lookup!$J$86),IF($S18&lt;=Lookup!$C$87,((Lookup!$I$87*AX18)+Lookup!$J$87),IF($S18&lt;=Lookup!$C$88,((Lookup!$I$88*AX18)+Lookup!$J$88),IF($S18&lt;=Lookup!$C$89,((Lookup!$I$89*AX18)+Lookup!$J$89),IF($S18&lt;=Lookup!$C$90,((Lookup!$I$90*AX18)+Lookup!$J$90),IF($S18&gt;Lookup!$C$90,((Lookup!$I$90*AX18)+Lookup!$J$90)))))))))))),(0))),"ERROR")</f>
        <v>0</v>
      </c>
      <c r="BC18" s="22">
        <f t="shared" si="22"/>
        <v>1</v>
      </c>
      <c r="BD18" s="22">
        <f t="shared" si="49"/>
        <v>0</v>
      </c>
      <c r="BE18" s="36">
        <f t="shared" si="24"/>
        <v>16000</v>
      </c>
      <c r="BF18" s="21">
        <f t="shared" si="25"/>
        <v>1.67</v>
      </c>
      <c r="BG18" s="21">
        <f t="shared" si="26"/>
        <v>5.67</v>
      </c>
      <c r="BH18" s="21">
        <f t="shared" si="26"/>
        <v>5.67</v>
      </c>
      <c r="BI18" s="21">
        <f t="shared" si="27"/>
        <v>0.83</v>
      </c>
      <c r="BJ18" s="21">
        <f t="shared" si="27"/>
        <v>0.83</v>
      </c>
      <c r="BK18" s="21">
        <f t="shared" si="28"/>
        <v>4.83</v>
      </c>
      <c r="BL18" s="22">
        <f t="shared" si="50"/>
        <v>1.3860999999999999</v>
      </c>
      <c r="BM18" s="22">
        <f t="shared" si="30"/>
        <v>0.33</v>
      </c>
      <c r="BN18" s="22">
        <f t="shared" si="51"/>
        <v>15352.427674770941</v>
      </c>
      <c r="BO18" s="22">
        <f t="shared" si="52"/>
        <v>21368.7104</v>
      </c>
      <c r="BP18" s="22">
        <f t="shared" si="53"/>
        <v>10620.377025149701</v>
      </c>
      <c r="BQ18" s="22">
        <f t="shared" si="54"/>
        <v>0</v>
      </c>
      <c r="BR18" s="21" t="str">
        <f>IF($H18="round",(VLOOKUP($I18,Lookup!$E$4:$J$25,(IF(O18="Type 1",3,(IF($O18="Type 2",4,(IF($O18="Type 3",5,(IF($O18="Type 4",6,"ERROR")))))))))),(IF($H18="Elliptical",(VLOOKUP($I18,Lookup!$F$4:$J$25,(IF($O18="Type 1",2,(IF($O18="Type 2",3,(IF($O18="Type 3",4,(IF($O18="Type 4",5,"ERROR")))))))))),("N/A"))))</f>
        <v>N/A</v>
      </c>
      <c r="BS18" s="21" t="str">
        <f>IF($T18&gt;5.5,2.2,(IF($H18="round",(VLOOKUP($I18,(Lookup!$M$4:$AH$25),((ROUNDUP($T18,-1)*2)+1))),(IF($H18="Elliptical",(VLOOKUP($I18,(Lookup!$M$32:$AH$41),((ROUNDUP($T18,-1)*2)+1))),("N/A"))))))</f>
        <v>N/A</v>
      </c>
      <c r="BT18" s="22" t="e">
        <f>IF($H18="Box",0,((((BD18)/BR18)+(BQ18/BS18))/(IF($H18="round",($I18/12),(IF($H18="Elliptical",((VLOOKUP($I18,Lookup!$C$29:$J$38,8))/12),("N/A")))))))</f>
        <v>#VALUE!</v>
      </c>
      <c r="BU18" s="22" t="e">
        <f t="shared" si="55"/>
        <v>#VALUE!</v>
      </c>
      <c r="BV18" s="21"/>
      <c r="BW18" s="146">
        <f t="shared" si="56"/>
        <v>0</v>
      </c>
      <c r="BX18" s="20" t="str">
        <f t="shared" si="57"/>
        <v xml:space="preserve"> </v>
      </c>
      <c r="BY18" s="21"/>
      <c r="BZ18" s="21" t="str">
        <f t="shared" ref="BZ18:BZ20" si="60">IF(BW18="CHK PIPE MAT",("N/A"),(IF(BW18&lt;800.01,("Class I"),(IF(BW18&lt;1000.1,("Class II"),(IF(BW18&lt;1350.01,("Class III"),(IF(BW18&lt;2000.01,("Class IV"),(IF(BW18&lt;3000.01,("Class V"),("SPECIAL"))))))))))))</f>
        <v>Class I</v>
      </c>
    </row>
    <row r="19" spans="1:78" x14ac:dyDescent="0.25">
      <c r="B19" s="21"/>
      <c r="C19" s="21"/>
      <c r="D19" s="21"/>
      <c r="E19" s="21"/>
      <c r="F19" s="21"/>
      <c r="G19" s="21"/>
      <c r="H19" s="21"/>
      <c r="I19" s="21"/>
      <c r="J19" s="22"/>
      <c r="K19" s="22"/>
      <c r="L19" s="22"/>
      <c r="M19" s="21">
        <v>120</v>
      </c>
      <c r="N19" s="21">
        <v>150</v>
      </c>
      <c r="O19" s="21" t="str">
        <f t="shared" si="59"/>
        <v>Type 4</v>
      </c>
      <c r="P19" s="21"/>
      <c r="Q19" s="21">
        <f>Lookup!$C$12</f>
        <v>1</v>
      </c>
      <c r="R19" s="21"/>
      <c r="S19" s="48"/>
      <c r="T19" s="48"/>
      <c r="U19" s="21"/>
      <c r="V19" s="22">
        <f>IFERROR((Lookup!$C$16),0)</f>
        <v>0.5</v>
      </c>
      <c r="W19" s="22">
        <f>Lookup!$D$44</f>
        <v>0.7</v>
      </c>
      <c r="X19" s="22">
        <f t="shared" si="36"/>
        <v>0.35</v>
      </c>
      <c r="Y19" s="22">
        <f t="shared" si="1"/>
        <v>0</v>
      </c>
      <c r="Z19" s="22">
        <f t="shared" si="37"/>
        <v>1.66444627297366</v>
      </c>
      <c r="AA19" s="22">
        <f t="shared" si="38"/>
        <v>1.0003</v>
      </c>
      <c r="AB19" s="22">
        <f>IFERROR((IF(Y19&gt;=Z19,(IF($S19&lt;=Lookup!$C$83,(0),(IF($S19&lt;=Lookup!$C$84,((Lookup!$I$84*X19)+Lookup!$J$84),IF($S19&lt;=Lookup!$C$85,((Lookup!$I$85*X19)+Lookup!$J$85),IF($S19&lt;=Lookup!$C$86,((Lookup!$I$86*X19)+Lookup!$J$86),IF($S19&lt;=Lookup!$C$87,((Lookup!$I$87*X19)+Lookup!$J$87),IF($S19&lt;=Lookup!$C$88,((Lookup!$I$88*X19)+Lookup!$J$88),IF($S19&lt;=Lookup!$C$89,((Lookup!$I$89*X19)+Lookup!$J$89),IF($S19&lt;=Lookup!$C$90,((Lookup!$I$90*X19)+Lookup!$J$90),IF($S19&gt;Lookup!$C$90,((Lookup!$I$90*X19)+Lookup!$J$90)))))))))))),(0))),"ERROR")</f>
        <v>0</v>
      </c>
      <c r="AC19" s="43">
        <f t="shared" si="4"/>
        <v>1</v>
      </c>
      <c r="AD19" s="22">
        <f t="shared" si="39"/>
        <v>0</v>
      </c>
      <c r="AE19" s="36">
        <f t="shared" si="6"/>
        <v>16000</v>
      </c>
      <c r="AF19" s="21">
        <f t="shared" si="7"/>
        <v>1.67</v>
      </c>
      <c r="AG19" s="21">
        <f t="shared" si="8"/>
        <v>5.67</v>
      </c>
      <c r="AH19" s="21">
        <f t="shared" si="8"/>
        <v>5.67</v>
      </c>
      <c r="AI19" s="21">
        <f t="shared" si="9"/>
        <v>0.83</v>
      </c>
      <c r="AJ19" s="21">
        <f t="shared" si="9"/>
        <v>0.83</v>
      </c>
      <c r="AK19" s="21">
        <f t="shared" si="10"/>
        <v>4.83</v>
      </c>
      <c r="AL19" s="22">
        <f t="shared" si="40"/>
        <v>1.3860999999999999</v>
      </c>
      <c r="AM19" s="22">
        <f t="shared" si="12"/>
        <v>0.33</v>
      </c>
      <c r="AN19" s="22">
        <f t="shared" si="41"/>
        <v>15352.427674770941</v>
      </c>
      <c r="AO19" s="22">
        <f t="shared" si="42"/>
        <v>21368.7104</v>
      </c>
      <c r="AP19" s="22">
        <f t="shared" si="43"/>
        <v>10620.377025149701</v>
      </c>
      <c r="AQ19" s="22">
        <f t="shared" si="44"/>
        <v>0</v>
      </c>
      <c r="AR19" s="21" t="str">
        <f>IF($H19="round",(VLOOKUP($I19,Lookup!$E$4:$J$25,(IF($O19="Type 1",3,(IF($O19="Type 2",4,(IF($O19="Type 3",5,(IF($O19="Type 4",6,"ERROR")))))))))),(IF($H19="Elliptical",(VLOOKUP($I19,Lookup!$F$4:$J$25,(IF($O19="Type 1",2,(IF($O19="Type 2",3,(IF($O19="Type 3",4,(IF($O19="Type 4",5,"ERROR")))))))))),("N/A"))))</f>
        <v>N/A</v>
      </c>
      <c r="AS19" s="21" t="str">
        <f>IF($S19&gt;5.5,2.2,(IF($H19="round",(VLOOKUP($I19,(Lookup!$M$4:$AH$25),((ROUNDUP($S19,-1)*2)+1))),(IF($H19="Elliptical",(VLOOKUP($I19,(Lookup!$M$32:$AH$41),((ROUNDUP($S19,-1)*2)+1))),("N/A"))))))</f>
        <v>N/A</v>
      </c>
      <c r="AT19" s="22" t="e">
        <f>(((AD19)/AR19)+(AQ19/AS19))/(IF($H19="round",($I19/12),(IF($H19="Elliptical",((VLOOKUP($I19,Lookup!$C$29:$J$38,8))/12),(-1)))))</f>
        <v>#VALUE!</v>
      </c>
      <c r="AU19" s="22" t="e">
        <f t="shared" si="45"/>
        <v>#VALUE!</v>
      </c>
      <c r="AV19" s="22">
        <f>IFERROR((Lookup!$C$16),0)</f>
        <v>0.5</v>
      </c>
      <c r="AW19" s="22">
        <f>Lookup!$D$44</f>
        <v>0.7</v>
      </c>
      <c r="AX19" s="22">
        <f t="shared" si="46"/>
        <v>0.35</v>
      </c>
      <c r="AY19" s="22">
        <f t="shared" si="19"/>
        <v>0</v>
      </c>
      <c r="AZ19" s="22">
        <f t="shared" si="47"/>
        <v>1.66444627297366</v>
      </c>
      <c r="BA19" s="22">
        <f t="shared" si="48"/>
        <v>1.0003</v>
      </c>
      <c r="BB19" s="22">
        <f>IFERROR((IF(AY19&gt;=AZ19,(IF($S19&lt;=Lookup!$C$83,(0),(IF($S19&lt;=Lookup!$C$84,((Lookup!$I$84*AX19)+Lookup!$J$84),IF($S19&lt;=Lookup!$C$85,((Lookup!$I$85*AX19)+Lookup!$J$85),IF($S19&lt;=Lookup!$C$86,((Lookup!$I$86*AX19)+Lookup!$J$86),IF($S19&lt;=Lookup!$C$87,((Lookup!$I$87*AX19)+Lookup!$J$87),IF($S19&lt;=Lookup!$C$88,((Lookup!$I$88*AX19)+Lookup!$J$88),IF($S19&lt;=Lookup!$C$89,((Lookup!$I$89*AX19)+Lookup!$J$89),IF($S19&lt;=Lookup!$C$90,((Lookup!$I$90*AX19)+Lookup!$J$90),IF($S19&gt;Lookup!$C$90,((Lookup!$I$90*AX19)+Lookup!$J$90)))))))))))),(0))),"ERROR")</f>
        <v>0</v>
      </c>
      <c r="BC19" s="22">
        <f t="shared" si="22"/>
        <v>1</v>
      </c>
      <c r="BD19" s="22">
        <f t="shared" si="49"/>
        <v>0</v>
      </c>
      <c r="BE19" s="36">
        <f t="shared" si="24"/>
        <v>16000</v>
      </c>
      <c r="BF19" s="21">
        <f t="shared" si="25"/>
        <v>1.67</v>
      </c>
      <c r="BG19" s="21">
        <f t="shared" si="26"/>
        <v>5.67</v>
      </c>
      <c r="BH19" s="21">
        <f t="shared" si="26"/>
        <v>5.67</v>
      </c>
      <c r="BI19" s="21">
        <f t="shared" si="27"/>
        <v>0.83</v>
      </c>
      <c r="BJ19" s="21">
        <f t="shared" si="27"/>
        <v>0.83</v>
      </c>
      <c r="BK19" s="21">
        <f t="shared" si="28"/>
        <v>4.83</v>
      </c>
      <c r="BL19" s="22">
        <f t="shared" si="50"/>
        <v>1.3860999999999999</v>
      </c>
      <c r="BM19" s="22">
        <f t="shared" si="30"/>
        <v>0.33</v>
      </c>
      <c r="BN19" s="22">
        <f t="shared" si="51"/>
        <v>15352.427674770941</v>
      </c>
      <c r="BO19" s="22">
        <f t="shared" si="52"/>
        <v>21368.7104</v>
      </c>
      <c r="BP19" s="22">
        <f t="shared" si="53"/>
        <v>10620.377025149701</v>
      </c>
      <c r="BQ19" s="22">
        <f t="shared" si="54"/>
        <v>0</v>
      </c>
      <c r="BR19" s="21" t="str">
        <f>IF($H19="round",(VLOOKUP($I19,Lookup!$E$4:$J$25,(IF(O19="Type 1",3,(IF($O19="Type 2",4,(IF($O19="Type 3",5,(IF($O19="Type 4",6,"ERROR")))))))))),(IF($H19="Elliptical",(VLOOKUP($I19,Lookup!$F$4:$J$25,(IF($O19="Type 1",2,(IF($O19="Type 2",3,(IF($O19="Type 3",4,(IF($O19="Type 4",5,"ERROR")))))))))),("N/A"))))</f>
        <v>N/A</v>
      </c>
      <c r="BS19" s="21" t="str">
        <f>IF($T19&gt;5.5,2.2,(IF($H19="round",(VLOOKUP($I19,(Lookup!$M$4:$AH$25),((ROUNDUP($T19,-1)*2)+1))),(IF($H19="Elliptical",(VLOOKUP($I19,(Lookup!$M$32:$AH$41),((ROUNDUP($T19,-1)*2)+1))),("N/A"))))))</f>
        <v>N/A</v>
      </c>
      <c r="BT19" s="22" t="e">
        <f>IF($H19="Box",0,((((BD19)/BR19)+(BQ19/BS19))/(IF($H19="round",($I19/12),(IF($H19="Elliptical",((VLOOKUP($I19,Lookup!$C$29:$J$38,8))/12),("N/A")))))))</f>
        <v>#VALUE!</v>
      </c>
      <c r="BU19" s="22" t="e">
        <f t="shared" si="55"/>
        <v>#VALUE!</v>
      </c>
      <c r="BV19" s="21"/>
      <c r="BW19" s="146">
        <f t="shared" si="56"/>
        <v>0</v>
      </c>
      <c r="BX19" s="20" t="str">
        <f t="shared" si="57"/>
        <v xml:space="preserve"> </v>
      </c>
      <c r="BY19" s="21"/>
      <c r="BZ19" s="21" t="str">
        <f>IF(BW19="CHK PIPE MAT",("N/A"),(IF(BW19&lt;800.01,("Class I"),(IF(BW19&lt;1000.1,("Class II"),(IF(BW19&lt;1350.01,("Class III"),(IF(BW19&lt;2000.01,("Class IV"),(IF(BW19&lt;3000.01,("Class V"),("SPECIAL"))))))))))))</f>
        <v>Class I</v>
      </c>
    </row>
    <row r="20" spans="1:78" x14ac:dyDescent="0.25">
      <c r="B20" s="21"/>
      <c r="C20" s="21"/>
      <c r="D20" s="21"/>
      <c r="E20" s="21"/>
      <c r="F20" s="21"/>
      <c r="G20" s="21"/>
      <c r="H20" s="21"/>
      <c r="I20" s="21"/>
      <c r="J20" s="22"/>
      <c r="K20" s="22"/>
      <c r="L20" s="22"/>
      <c r="M20" s="21">
        <v>120</v>
      </c>
      <c r="N20" s="21">
        <v>150</v>
      </c>
      <c r="O20" s="21" t="str">
        <f t="shared" si="59"/>
        <v>Type 4</v>
      </c>
      <c r="P20" s="21"/>
      <c r="Q20" s="21">
        <f>Lookup!$C$12</f>
        <v>1</v>
      </c>
      <c r="R20" s="21"/>
      <c r="S20" s="48"/>
      <c r="T20" s="48"/>
      <c r="U20" s="21"/>
      <c r="V20" s="22">
        <f>IFERROR((Lookup!$C$16),0)</f>
        <v>0.5</v>
      </c>
      <c r="W20" s="22">
        <f>Lookup!$D$44</f>
        <v>0.7</v>
      </c>
      <c r="X20" s="22">
        <f t="shared" si="36"/>
        <v>0.35</v>
      </c>
      <c r="Y20" s="22">
        <f t="shared" si="1"/>
        <v>0</v>
      </c>
      <c r="Z20" s="22">
        <f t="shared" si="37"/>
        <v>1.66444627297366</v>
      </c>
      <c r="AA20" s="22">
        <f t="shared" si="38"/>
        <v>1.0003</v>
      </c>
      <c r="AB20" s="22">
        <f>IFERROR((IF(Y20&gt;=Z20,(IF($S20&lt;=Lookup!$C$83,(0),(IF($S20&lt;=Lookup!$C$84,((Lookup!$I$84*X20)+Lookup!$J$84),IF($S20&lt;=Lookup!$C$85,((Lookup!$I$85*X20)+Lookup!$J$85),IF($S20&lt;=Lookup!$C$86,((Lookup!$I$86*X20)+Lookup!$J$86),IF($S20&lt;=Lookup!$C$87,((Lookup!$I$87*X20)+Lookup!$J$87),IF($S20&lt;=Lookup!$C$88,((Lookup!$I$88*X20)+Lookup!$J$88),IF($S20&lt;=Lookup!$C$89,((Lookup!$I$89*X20)+Lookup!$J$89),IF($S20&lt;=Lookup!$C$90,((Lookup!$I$90*X20)+Lookup!$J$90),IF($S20&gt;Lookup!$C$90,((Lookup!$I$90*X20)+Lookup!$J$90)))))))))))),(0))),"ERROR")</f>
        <v>0</v>
      </c>
      <c r="AC20" s="43">
        <f t="shared" si="4"/>
        <v>1</v>
      </c>
      <c r="AD20" s="22">
        <f t="shared" si="39"/>
        <v>0</v>
      </c>
      <c r="AE20" s="36">
        <f t="shared" si="6"/>
        <v>16000</v>
      </c>
      <c r="AF20" s="21">
        <f t="shared" si="7"/>
        <v>1.67</v>
      </c>
      <c r="AG20" s="21">
        <f t="shared" si="8"/>
        <v>5.67</v>
      </c>
      <c r="AH20" s="21">
        <f t="shared" si="8"/>
        <v>5.67</v>
      </c>
      <c r="AI20" s="21">
        <f t="shared" si="9"/>
        <v>0.83</v>
      </c>
      <c r="AJ20" s="21">
        <f t="shared" si="9"/>
        <v>0.83</v>
      </c>
      <c r="AK20" s="21">
        <f t="shared" si="10"/>
        <v>4.83</v>
      </c>
      <c r="AL20" s="22">
        <f t="shared" si="40"/>
        <v>1.3860999999999999</v>
      </c>
      <c r="AM20" s="22">
        <f t="shared" si="12"/>
        <v>0.33</v>
      </c>
      <c r="AN20" s="22">
        <f t="shared" si="41"/>
        <v>15352.427674770941</v>
      </c>
      <c r="AO20" s="22">
        <f t="shared" si="42"/>
        <v>21368.7104</v>
      </c>
      <c r="AP20" s="22">
        <f t="shared" si="43"/>
        <v>10620.377025149701</v>
      </c>
      <c r="AQ20" s="22">
        <f t="shared" si="44"/>
        <v>0</v>
      </c>
      <c r="AR20" s="21" t="str">
        <f>IF($H20="round",(VLOOKUP($I20,Lookup!$E$4:$J$25,(IF($O20="Type 1",3,(IF($O20="Type 2",4,(IF($O20="Type 3",5,(IF($O20="Type 4",6,"ERROR")))))))))),(IF($H20="Elliptical",(VLOOKUP($I20,Lookup!$F$4:$J$25,(IF($O20="Type 1",2,(IF($O20="Type 2",3,(IF($O20="Type 3",4,(IF($O20="Type 4",5,"ERROR")))))))))),("N/A"))))</f>
        <v>N/A</v>
      </c>
      <c r="AS20" s="21" t="str">
        <f>IF($S20&gt;5.5,2.2,(IF($H20="round",(VLOOKUP($I20,(Lookup!$M$4:$AH$25),((ROUNDUP($S20,-1)*2)+1))),(IF($H20="Elliptical",(VLOOKUP($I20,(Lookup!$M$32:$AH$41),((ROUNDUP($S20,-1)*2)+1))),("N/A"))))))</f>
        <v>N/A</v>
      </c>
      <c r="AT20" s="22" t="e">
        <f>(((AD20)/AR20)+(AQ20/AS20))/(IF($H20="round",($I20/12),(IF($H20="Elliptical",((VLOOKUP($I20,Lookup!$C$29:$J$38,8))/12),(-1)))))</f>
        <v>#VALUE!</v>
      </c>
      <c r="AU20" s="22" t="e">
        <f t="shared" si="45"/>
        <v>#VALUE!</v>
      </c>
      <c r="AV20" s="22">
        <f>IFERROR((Lookup!$C$16),0)</f>
        <v>0.5</v>
      </c>
      <c r="AW20" s="22">
        <f>Lookup!$D$44</f>
        <v>0.7</v>
      </c>
      <c r="AX20" s="22">
        <f t="shared" si="46"/>
        <v>0.35</v>
      </c>
      <c r="AY20" s="22">
        <f t="shared" si="19"/>
        <v>0</v>
      </c>
      <c r="AZ20" s="22">
        <f t="shared" si="47"/>
        <v>1.66444627297366</v>
      </c>
      <c r="BA20" s="22">
        <f t="shared" si="48"/>
        <v>1.0003</v>
      </c>
      <c r="BB20" s="22">
        <f>IFERROR((IF(AY20&gt;=AZ20,(IF($S20&lt;=Lookup!$C$83,(0),(IF($S20&lt;=Lookup!$C$84,((Lookup!$I$84*AX20)+Lookup!$J$84),IF($S20&lt;=Lookup!$C$85,((Lookup!$I$85*AX20)+Lookup!$J$85),IF($S20&lt;=Lookup!$C$86,((Lookup!$I$86*AX20)+Lookup!$J$86),IF($S20&lt;=Lookup!$C$87,((Lookup!$I$87*AX20)+Lookup!$J$87),IF($S20&lt;=Lookup!$C$88,((Lookup!$I$88*AX20)+Lookup!$J$88),IF($S20&lt;=Lookup!$C$89,((Lookup!$I$89*AX20)+Lookup!$J$89),IF($S20&lt;=Lookup!$C$90,((Lookup!$I$90*AX20)+Lookup!$J$90),IF($S20&gt;Lookup!$C$90,((Lookup!$I$90*AX20)+Lookup!$J$90)))))))))))),(0))),"ERROR")</f>
        <v>0</v>
      </c>
      <c r="BC20" s="22">
        <f t="shared" si="22"/>
        <v>1</v>
      </c>
      <c r="BD20" s="22">
        <f t="shared" si="49"/>
        <v>0</v>
      </c>
      <c r="BE20" s="36">
        <f t="shared" si="24"/>
        <v>16000</v>
      </c>
      <c r="BF20" s="21">
        <f t="shared" si="25"/>
        <v>1.67</v>
      </c>
      <c r="BG20" s="21">
        <f t="shared" si="26"/>
        <v>5.67</v>
      </c>
      <c r="BH20" s="21">
        <f t="shared" si="26"/>
        <v>5.67</v>
      </c>
      <c r="BI20" s="21">
        <f t="shared" si="27"/>
        <v>0.83</v>
      </c>
      <c r="BJ20" s="21">
        <f t="shared" si="27"/>
        <v>0.83</v>
      </c>
      <c r="BK20" s="21">
        <f t="shared" si="28"/>
        <v>4.83</v>
      </c>
      <c r="BL20" s="22">
        <f t="shared" si="50"/>
        <v>1.3860999999999999</v>
      </c>
      <c r="BM20" s="22">
        <f t="shared" si="30"/>
        <v>0.33</v>
      </c>
      <c r="BN20" s="22">
        <f t="shared" si="51"/>
        <v>15352.427674770941</v>
      </c>
      <c r="BO20" s="22">
        <f t="shared" si="52"/>
        <v>21368.7104</v>
      </c>
      <c r="BP20" s="22">
        <f t="shared" si="53"/>
        <v>10620.377025149701</v>
      </c>
      <c r="BQ20" s="22">
        <f t="shared" si="54"/>
        <v>0</v>
      </c>
      <c r="BR20" s="21" t="str">
        <f>IF($H20="round",(VLOOKUP($I20,Lookup!$E$4:$J$25,(IF(O20="Type 1",3,(IF($O20="Type 2",4,(IF($O20="Type 3",5,(IF($O20="Type 4",6,"ERROR")))))))))),(IF($H20="Elliptical",(VLOOKUP($I20,Lookup!$F$4:$J$25,(IF($O20="Type 1",2,(IF($O20="Type 2",3,(IF($O20="Type 3",4,(IF($O20="Type 4",5,"ERROR")))))))))),("N/A"))))</f>
        <v>N/A</v>
      </c>
      <c r="BS20" s="21" t="str">
        <f>IF($T20&gt;5.5,2.2,(IF($H20="round",(VLOOKUP($I20,(Lookup!$M$4:$AH$25),((ROUNDUP($T20,-1)*2)+1))),(IF($H20="Elliptical",(VLOOKUP($I20,(Lookup!$M$32:$AH$41),((ROUNDUP($T20,-1)*2)+1))),("N/A"))))))</f>
        <v>N/A</v>
      </c>
      <c r="BT20" s="22" t="e">
        <f>IF($H20="Box",0,((((BD20)/BR20)+(BQ20/BS20))/(IF($H20="round",($I20/12),(IF($H20="Elliptical",((VLOOKUP($I20,Lookup!$C$29:$J$38,8))/12),("N/A")))))))</f>
        <v>#VALUE!</v>
      </c>
      <c r="BU20" s="22" t="e">
        <f t="shared" si="55"/>
        <v>#VALUE!</v>
      </c>
      <c r="BV20" s="21"/>
      <c r="BW20" s="146">
        <f t="shared" si="56"/>
        <v>0</v>
      </c>
      <c r="BX20" s="20" t="str">
        <f t="shared" si="57"/>
        <v xml:space="preserve"> </v>
      </c>
      <c r="BY20" s="21"/>
      <c r="BZ20" s="21" t="str">
        <f t="shared" si="60"/>
        <v>Class I</v>
      </c>
    </row>
    <row r="21" spans="1:78" x14ac:dyDescent="0.25">
      <c r="B21" s="21"/>
      <c r="C21" s="21"/>
      <c r="D21" s="21"/>
      <c r="E21" s="21"/>
      <c r="F21" s="21"/>
      <c r="G21" s="21"/>
      <c r="H21" s="21"/>
      <c r="I21" s="21"/>
      <c r="J21" s="22"/>
      <c r="K21" s="22"/>
      <c r="L21" s="22"/>
      <c r="M21" s="21">
        <v>120</v>
      </c>
      <c r="N21" s="21">
        <v>150</v>
      </c>
      <c r="O21" s="21" t="str">
        <f t="shared" si="59"/>
        <v>Type 4</v>
      </c>
      <c r="P21" s="21"/>
      <c r="Q21" s="21">
        <f>Lookup!$C$12</f>
        <v>1</v>
      </c>
      <c r="R21" s="21"/>
      <c r="S21" s="48"/>
      <c r="T21" s="48"/>
      <c r="U21" s="21"/>
      <c r="V21" s="22">
        <f>IFERROR((Lookup!$C$16),0)</f>
        <v>0.5</v>
      </c>
      <c r="W21" s="22">
        <f>Lookup!$D$44</f>
        <v>0.7</v>
      </c>
      <c r="X21" s="22">
        <f t="shared" si="36"/>
        <v>0.35</v>
      </c>
      <c r="Y21" s="22">
        <f t="shared" si="1"/>
        <v>0</v>
      </c>
      <c r="Z21" s="22">
        <f t="shared" si="37"/>
        <v>1.66444627297366</v>
      </c>
      <c r="AA21" s="22">
        <f t="shared" si="38"/>
        <v>1.0003</v>
      </c>
      <c r="AB21" s="22">
        <f>IFERROR((IF(Y21&gt;=Z21,(IF($S21&lt;=Lookup!$C$83,(0),(IF($S21&lt;=Lookup!$C$84,((Lookup!$I$84*X21)+Lookup!$J$84),IF($S21&lt;=Lookup!$C$85,((Lookup!$I$85*X21)+Lookup!$J$85),IF($S21&lt;=Lookup!$C$86,((Lookup!$I$86*X21)+Lookup!$J$86),IF($S21&lt;=Lookup!$C$87,((Lookup!$I$87*X21)+Lookup!$J$87),IF($S21&lt;=Lookup!$C$88,((Lookup!$I$88*X21)+Lookup!$J$88),IF($S21&lt;=Lookup!$C$89,((Lookup!$I$89*X21)+Lookup!$J$89),IF($S21&lt;=Lookup!$C$90,((Lookup!$I$90*X21)+Lookup!$J$90),IF($S21&gt;Lookup!$C$90,((Lookup!$I$90*X21)+Lookup!$J$90)))))))))))),(0))),"ERROR")</f>
        <v>0</v>
      </c>
      <c r="AC21" s="43">
        <f t="shared" si="4"/>
        <v>1</v>
      </c>
      <c r="AD21" s="22">
        <f t="shared" si="39"/>
        <v>0</v>
      </c>
      <c r="AE21" s="36">
        <f t="shared" si="6"/>
        <v>16000</v>
      </c>
      <c r="AF21" s="21">
        <f t="shared" si="7"/>
        <v>1.67</v>
      </c>
      <c r="AG21" s="21">
        <f t="shared" si="8"/>
        <v>5.67</v>
      </c>
      <c r="AH21" s="21">
        <f t="shared" si="8"/>
        <v>5.67</v>
      </c>
      <c r="AI21" s="21">
        <f t="shared" si="9"/>
        <v>0.83</v>
      </c>
      <c r="AJ21" s="21">
        <f t="shared" si="9"/>
        <v>0.83</v>
      </c>
      <c r="AK21" s="21">
        <f t="shared" si="10"/>
        <v>4.83</v>
      </c>
      <c r="AL21" s="22">
        <f t="shared" si="40"/>
        <v>1.3860999999999999</v>
      </c>
      <c r="AM21" s="22">
        <f t="shared" si="12"/>
        <v>0.33</v>
      </c>
      <c r="AN21" s="22">
        <f t="shared" si="41"/>
        <v>15352.427674770941</v>
      </c>
      <c r="AO21" s="22">
        <f t="shared" si="42"/>
        <v>21368.7104</v>
      </c>
      <c r="AP21" s="22">
        <f t="shared" si="43"/>
        <v>10620.377025149701</v>
      </c>
      <c r="AQ21" s="22">
        <f t="shared" si="44"/>
        <v>0</v>
      </c>
      <c r="AR21" s="21" t="str">
        <f>IF($H21="round",(VLOOKUP($I21,Lookup!$E$4:$J$25,(IF($O21="Type 1",3,(IF($O21="Type 2",4,(IF($O21="Type 3",5,(IF($O21="Type 4",6,"ERROR")))))))))),(IF($H21="Elliptical",(VLOOKUP($I21,Lookup!$F$4:$J$25,(IF($O21="Type 1",2,(IF($O21="Type 2",3,(IF($O21="Type 3",4,(IF($O21="Type 4",5,"ERROR")))))))))),("N/A"))))</f>
        <v>N/A</v>
      </c>
      <c r="AS21" s="21" t="str">
        <f>IF($S21&gt;5.5,2.2,(IF($H21="round",(VLOOKUP($I21,(Lookup!$M$4:$AH$25),((ROUNDUP($S21,-1)*2)+1))),(IF($H21="Elliptical",(VLOOKUP($I21,(Lookup!$M$32:$AH$41),((ROUNDUP($S21,-1)*2)+1))),("N/A"))))))</f>
        <v>N/A</v>
      </c>
      <c r="AT21" s="22" t="e">
        <f>(((AD21)/AR21)+(AQ21/AS21))/(IF($H21="round",($I21/12),(IF($H21="Elliptical",((VLOOKUP($I21,Lookup!$C$29:$J$38,8))/12),(-1)))))</f>
        <v>#VALUE!</v>
      </c>
      <c r="AU21" s="22" t="e">
        <f t="shared" si="45"/>
        <v>#VALUE!</v>
      </c>
      <c r="AV21" s="22">
        <f>IFERROR((Lookup!$C$16),0)</f>
        <v>0.5</v>
      </c>
      <c r="AW21" s="22">
        <f>Lookup!$D$44</f>
        <v>0.7</v>
      </c>
      <c r="AX21" s="22">
        <f t="shared" si="46"/>
        <v>0.35</v>
      </c>
      <c r="AY21" s="22">
        <f t="shared" si="19"/>
        <v>0</v>
      </c>
      <c r="AZ21" s="22">
        <f t="shared" si="47"/>
        <v>1.66444627297366</v>
      </c>
      <c r="BA21" s="22">
        <f t="shared" si="48"/>
        <v>1.0003</v>
      </c>
      <c r="BB21" s="22">
        <f>IFERROR((IF(AY21&gt;=AZ21,(IF($S21&lt;=Lookup!$C$83,(0),(IF($S21&lt;=Lookup!$C$84,((Lookup!$I$84*AX21)+Lookup!$J$84),IF($S21&lt;=Lookup!$C$85,((Lookup!$I$85*AX21)+Lookup!$J$85),IF($S21&lt;=Lookup!$C$86,((Lookup!$I$86*AX21)+Lookup!$J$86),IF($S21&lt;=Lookup!$C$87,((Lookup!$I$87*AX21)+Lookup!$J$87),IF($S21&lt;=Lookup!$C$88,((Lookup!$I$88*AX21)+Lookup!$J$88),IF($S21&lt;=Lookup!$C$89,((Lookup!$I$89*AX21)+Lookup!$J$89),IF($S21&lt;=Lookup!$C$90,((Lookup!$I$90*AX21)+Lookup!$J$90),IF($S21&gt;Lookup!$C$90,((Lookup!$I$90*AX21)+Lookup!$J$90)))))))))))),(0))),"ERROR")</f>
        <v>0</v>
      </c>
      <c r="BC21" s="22">
        <f t="shared" si="22"/>
        <v>1</v>
      </c>
      <c r="BD21" s="22">
        <f t="shared" si="49"/>
        <v>0</v>
      </c>
      <c r="BE21" s="36">
        <f t="shared" si="24"/>
        <v>16000</v>
      </c>
      <c r="BF21" s="21">
        <f t="shared" si="25"/>
        <v>1.67</v>
      </c>
      <c r="BG21" s="21">
        <f t="shared" si="26"/>
        <v>5.67</v>
      </c>
      <c r="BH21" s="21">
        <f t="shared" si="26"/>
        <v>5.67</v>
      </c>
      <c r="BI21" s="21">
        <f t="shared" si="27"/>
        <v>0.83</v>
      </c>
      <c r="BJ21" s="21">
        <f t="shared" si="27"/>
        <v>0.83</v>
      </c>
      <c r="BK21" s="21">
        <f t="shared" si="28"/>
        <v>4.83</v>
      </c>
      <c r="BL21" s="22">
        <f t="shared" si="50"/>
        <v>1.3860999999999999</v>
      </c>
      <c r="BM21" s="22">
        <f t="shared" si="30"/>
        <v>0.33</v>
      </c>
      <c r="BN21" s="22">
        <f t="shared" si="51"/>
        <v>15352.427674770941</v>
      </c>
      <c r="BO21" s="22">
        <f t="shared" si="52"/>
        <v>21368.7104</v>
      </c>
      <c r="BP21" s="22">
        <f t="shared" si="53"/>
        <v>10620.377025149701</v>
      </c>
      <c r="BQ21" s="22">
        <f t="shared" si="54"/>
        <v>0</v>
      </c>
      <c r="BR21" s="21" t="str">
        <f>IF($H21="round",(VLOOKUP($I21,Lookup!$E$4:$J$25,(IF(O21="Type 1",3,(IF($O21="Type 2",4,(IF($O21="Type 3",5,(IF($O21="Type 4",6,"ERROR")))))))))),(IF($H21="Elliptical",(VLOOKUP($I21,Lookup!$F$4:$J$25,(IF($O21="Type 1",2,(IF($O21="Type 2",3,(IF($O21="Type 3",4,(IF($O21="Type 4",5,"ERROR")))))))))),("N/A"))))</f>
        <v>N/A</v>
      </c>
      <c r="BS21" s="21" t="str">
        <f>IF($T21&gt;5.5,2.2,(IF($H21="round",(VLOOKUP($I21,(Lookup!$M$4:$AH$25),((ROUNDUP($T21,-1)*2)+1))),(IF($H21="Elliptical",(VLOOKUP($I21,(Lookup!$M$32:$AH$41),((ROUNDUP($T21,-1)*2)+1))),("N/A"))))))</f>
        <v>N/A</v>
      </c>
      <c r="BT21" s="22" t="e">
        <f>IF($H21="Box",0,((((BD21)/BR21)+(BQ21/BS21))/(IF($H21="round",($I21/12),(IF($H21="Elliptical",((VLOOKUP($I21,Lookup!$C$29:$J$38,8))/12),("N/A")))))))</f>
        <v>#VALUE!</v>
      </c>
      <c r="BU21" s="22" t="e">
        <f t="shared" si="55"/>
        <v>#VALUE!</v>
      </c>
      <c r="BV21" s="21"/>
      <c r="BW21" s="146">
        <f t="shared" si="56"/>
        <v>0</v>
      </c>
      <c r="BX21" s="20" t="str">
        <f t="shared" si="57"/>
        <v xml:space="preserve"> </v>
      </c>
      <c r="BY21" s="21"/>
      <c r="BZ21" s="21"/>
    </row>
    <row r="22" spans="1:78" x14ac:dyDescent="0.25">
      <c r="B22" s="21"/>
      <c r="C22" s="21"/>
      <c r="D22" s="21"/>
      <c r="E22" s="21"/>
      <c r="F22" s="21"/>
      <c r="G22" s="21"/>
      <c r="H22" s="21"/>
      <c r="I22" s="21"/>
      <c r="J22" s="22"/>
      <c r="K22" s="22"/>
      <c r="L22" s="22"/>
      <c r="M22" s="21">
        <v>120</v>
      </c>
      <c r="N22" s="21">
        <v>150</v>
      </c>
      <c r="O22" s="21" t="str">
        <f t="shared" si="59"/>
        <v>Type 4</v>
      </c>
      <c r="P22" s="21"/>
      <c r="Q22" s="21">
        <f>Lookup!$C$12</f>
        <v>1</v>
      </c>
      <c r="R22" s="21"/>
      <c r="S22" s="48"/>
      <c r="T22" s="48"/>
      <c r="U22" s="21"/>
      <c r="V22" s="22">
        <f>IFERROR((Lookup!$C$16),0)</f>
        <v>0.5</v>
      </c>
      <c r="W22" s="22">
        <f>Lookup!$D$44</f>
        <v>0.7</v>
      </c>
      <c r="X22" s="22">
        <f t="shared" si="36"/>
        <v>0.35</v>
      </c>
      <c r="Y22" s="22">
        <f t="shared" si="1"/>
        <v>0</v>
      </c>
      <c r="Z22" s="22">
        <f t="shared" si="37"/>
        <v>1.66444627297366</v>
      </c>
      <c r="AA22" s="22">
        <f t="shared" si="38"/>
        <v>1.0003</v>
      </c>
      <c r="AB22" s="22">
        <f>IFERROR((IF(Y22&gt;=Z22,(IF($S22&lt;=Lookup!$C$83,(0),(IF($S22&lt;=Lookup!$C$84,((Lookup!$I$84*X22)+Lookup!$J$84),IF($S22&lt;=Lookup!$C$85,((Lookup!$I$85*X22)+Lookup!$J$85),IF($S22&lt;=Lookup!$C$86,((Lookup!$I$86*X22)+Lookup!$J$86),IF($S22&lt;=Lookup!$C$87,((Lookup!$I$87*X22)+Lookup!$J$87),IF($S22&lt;=Lookup!$C$88,((Lookup!$I$88*X22)+Lookup!$J$88),IF($S22&lt;=Lookup!$C$89,((Lookup!$I$89*X22)+Lookup!$J$89),IF($S22&lt;=Lookup!$C$90,((Lookup!$I$90*X22)+Lookup!$J$90),IF($S22&gt;Lookup!$C$90,((Lookup!$I$90*X22)+Lookup!$J$90)))))))))))),(0))),"ERROR")</f>
        <v>0</v>
      </c>
      <c r="AC22" s="43">
        <f t="shared" si="4"/>
        <v>1</v>
      </c>
      <c r="AD22" s="22">
        <f t="shared" si="39"/>
        <v>0</v>
      </c>
      <c r="AE22" s="36">
        <f t="shared" si="6"/>
        <v>16000</v>
      </c>
      <c r="AF22" s="21">
        <f t="shared" si="7"/>
        <v>1.67</v>
      </c>
      <c r="AG22" s="21">
        <f t="shared" si="8"/>
        <v>5.67</v>
      </c>
      <c r="AH22" s="21">
        <f t="shared" si="8"/>
        <v>5.67</v>
      </c>
      <c r="AI22" s="21">
        <f t="shared" si="9"/>
        <v>0.83</v>
      </c>
      <c r="AJ22" s="21">
        <f t="shared" si="9"/>
        <v>0.83</v>
      </c>
      <c r="AK22" s="21">
        <f t="shared" si="10"/>
        <v>4.83</v>
      </c>
      <c r="AL22" s="22">
        <f t="shared" si="40"/>
        <v>1.3860999999999999</v>
      </c>
      <c r="AM22" s="22">
        <f t="shared" si="12"/>
        <v>0.33</v>
      </c>
      <c r="AN22" s="22">
        <f t="shared" si="41"/>
        <v>15352.427674770941</v>
      </c>
      <c r="AO22" s="22">
        <f t="shared" si="42"/>
        <v>21368.7104</v>
      </c>
      <c r="AP22" s="22">
        <f t="shared" si="43"/>
        <v>10620.377025149701</v>
      </c>
      <c r="AQ22" s="22">
        <f t="shared" si="44"/>
        <v>0</v>
      </c>
      <c r="AR22" s="21" t="str">
        <f>IF($H22="round",(VLOOKUP($I22,Lookup!$E$4:$J$25,(IF($O22="Type 1",3,(IF($O22="Type 2",4,(IF($O22="Type 3",5,(IF($O22="Type 4",6,"ERROR")))))))))),(IF($H22="Elliptical",(VLOOKUP($I22,Lookup!$F$4:$J$25,(IF($O22="Type 1",2,(IF($O22="Type 2",3,(IF($O22="Type 3",4,(IF($O22="Type 4",5,"ERROR")))))))))),("N/A"))))</f>
        <v>N/A</v>
      </c>
      <c r="AS22" s="21" t="str">
        <f>IF($S22&gt;5.5,2.2,(IF($H22="round",(VLOOKUP($I22,(Lookup!$M$4:$AH$25),((ROUNDUP($S22,-1)*2)+1))),(IF($H22="Elliptical",(VLOOKUP($I22,(Lookup!$M$32:$AH$41),((ROUNDUP($S22,-1)*2)+1))),("N/A"))))))</f>
        <v>N/A</v>
      </c>
      <c r="AT22" s="22" t="e">
        <f>(((AD22)/AR22)+(AQ22/AS22))/(IF($H22="round",($I22/12),(IF($H22="Elliptical",((VLOOKUP($I22,Lookup!$C$29:$J$38,8))/12),(-1)))))</f>
        <v>#VALUE!</v>
      </c>
      <c r="AU22" s="22" t="e">
        <f t="shared" si="45"/>
        <v>#VALUE!</v>
      </c>
      <c r="AV22" s="22">
        <f>IFERROR((Lookup!$C$16),0)</f>
        <v>0.5</v>
      </c>
      <c r="AW22" s="22">
        <f>Lookup!$D$44</f>
        <v>0.7</v>
      </c>
      <c r="AX22" s="22">
        <f t="shared" si="46"/>
        <v>0.35</v>
      </c>
      <c r="AY22" s="22">
        <f t="shared" si="19"/>
        <v>0</v>
      </c>
      <c r="AZ22" s="22">
        <f t="shared" si="47"/>
        <v>1.66444627297366</v>
      </c>
      <c r="BA22" s="22">
        <f t="shared" si="48"/>
        <v>1.0003</v>
      </c>
      <c r="BB22" s="22">
        <f>IFERROR((IF(AY22&gt;=AZ22,(IF($S22&lt;=Lookup!$C$83,(0),(IF($S22&lt;=Lookup!$C$84,((Lookup!$I$84*AX22)+Lookup!$J$84),IF($S22&lt;=Lookup!$C$85,((Lookup!$I$85*AX22)+Lookup!$J$85),IF($S22&lt;=Lookup!$C$86,((Lookup!$I$86*AX22)+Lookup!$J$86),IF($S22&lt;=Lookup!$C$87,((Lookup!$I$87*AX22)+Lookup!$J$87),IF($S22&lt;=Lookup!$C$88,((Lookup!$I$88*AX22)+Lookup!$J$88),IF($S22&lt;=Lookup!$C$89,((Lookup!$I$89*AX22)+Lookup!$J$89),IF($S22&lt;=Lookup!$C$90,((Lookup!$I$90*AX22)+Lookup!$J$90),IF($S22&gt;Lookup!$C$90,((Lookup!$I$90*AX22)+Lookup!$J$90)))))))))))),(0))),"ERROR")</f>
        <v>0</v>
      </c>
      <c r="BC22" s="22">
        <f t="shared" si="22"/>
        <v>1</v>
      </c>
      <c r="BD22" s="22">
        <f t="shared" si="49"/>
        <v>0</v>
      </c>
      <c r="BE22" s="36">
        <f t="shared" si="24"/>
        <v>16000</v>
      </c>
      <c r="BF22" s="21">
        <f t="shared" si="25"/>
        <v>1.67</v>
      </c>
      <c r="BG22" s="21">
        <f t="shared" si="26"/>
        <v>5.67</v>
      </c>
      <c r="BH22" s="21">
        <f t="shared" si="26"/>
        <v>5.67</v>
      </c>
      <c r="BI22" s="21">
        <f t="shared" si="27"/>
        <v>0.83</v>
      </c>
      <c r="BJ22" s="21">
        <f t="shared" si="27"/>
        <v>0.83</v>
      </c>
      <c r="BK22" s="21">
        <f t="shared" si="28"/>
        <v>4.83</v>
      </c>
      <c r="BL22" s="22">
        <f t="shared" si="50"/>
        <v>1.3860999999999999</v>
      </c>
      <c r="BM22" s="22">
        <f t="shared" si="30"/>
        <v>0.33</v>
      </c>
      <c r="BN22" s="22">
        <f t="shared" si="51"/>
        <v>15352.427674770941</v>
      </c>
      <c r="BO22" s="22">
        <f t="shared" si="52"/>
        <v>21368.7104</v>
      </c>
      <c r="BP22" s="22">
        <f t="shared" si="53"/>
        <v>10620.377025149701</v>
      </c>
      <c r="BQ22" s="22">
        <f t="shared" si="54"/>
        <v>0</v>
      </c>
      <c r="BR22" s="21" t="str">
        <f>IF($H22="round",(VLOOKUP($I22,Lookup!$E$4:$J$25,(IF(O22="Type 1",3,(IF($O22="Type 2",4,(IF($O22="Type 3",5,(IF($O22="Type 4",6,"ERROR")))))))))),(IF($H22="Elliptical",(VLOOKUP($I22,Lookup!$F$4:$J$25,(IF($O22="Type 1",2,(IF($O22="Type 2",3,(IF($O22="Type 3",4,(IF($O22="Type 4",5,"ERROR")))))))))),("N/A"))))</f>
        <v>N/A</v>
      </c>
      <c r="BS22" s="21" t="str">
        <f>IF($T22&gt;5.5,2.2,(IF($H22="round",(VLOOKUP($I22,(Lookup!$M$4:$AH$25),((ROUNDUP($T22,-1)*2)+1))),(IF($H22="Elliptical",(VLOOKUP($I22,(Lookup!$M$32:$AH$41),((ROUNDUP($T22,-1)*2)+1))),("N/A"))))))</f>
        <v>N/A</v>
      </c>
      <c r="BT22" s="22" t="e">
        <f>IF($H22="Box",0,((((BD22)/BR22)+(BQ22/BS22))/(IF($H22="round",($I22/12),(IF($H22="Elliptical",((VLOOKUP($I22,Lookup!$C$29:$J$38,8))/12),("N/A")))))))</f>
        <v>#VALUE!</v>
      </c>
      <c r="BU22" s="22" t="e">
        <f t="shared" si="55"/>
        <v>#VALUE!</v>
      </c>
      <c r="BV22" s="21"/>
      <c r="BW22" s="146">
        <f t="shared" si="56"/>
        <v>0</v>
      </c>
      <c r="BX22" s="20" t="str">
        <f t="shared" si="57"/>
        <v xml:space="preserve"> </v>
      </c>
      <c r="BY22" s="21"/>
      <c r="BZ22" s="21" t="str">
        <f t="shared" ref="BZ22:BZ26" si="61">IF(BW22="CHK PIPE MAT",("N/A"),(IF(BW22&lt;800.01,("Class I"),(IF(BW22&lt;1000.1,("Class II"),(IF(BW22&lt;1350.01,("Class III"),(IF(BW22&lt;2000.01,("Class IV"),(IF(BW22&lt;3000.01,("Class V"),("SPECIAL"))))))))))))</f>
        <v>Class I</v>
      </c>
    </row>
    <row r="23" spans="1:78" x14ac:dyDescent="0.25">
      <c r="B23" s="21"/>
      <c r="C23" s="21"/>
      <c r="D23" s="21"/>
      <c r="E23" s="21"/>
      <c r="F23" s="21"/>
      <c r="G23" s="21"/>
      <c r="H23" s="21"/>
      <c r="I23" s="21"/>
      <c r="J23" s="22"/>
      <c r="K23" s="22"/>
      <c r="L23" s="22"/>
      <c r="M23" s="21">
        <v>120</v>
      </c>
      <c r="N23" s="21">
        <v>150</v>
      </c>
      <c r="O23" s="21" t="str">
        <f t="shared" si="59"/>
        <v>Type 4</v>
      </c>
      <c r="P23" s="21"/>
      <c r="Q23" s="21">
        <f>Lookup!$C$12</f>
        <v>1</v>
      </c>
      <c r="R23" s="21"/>
      <c r="S23" s="48"/>
      <c r="T23" s="48"/>
      <c r="U23" s="21"/>
      <c r="V23" s="22">
        <f>IFERROR((Lookup!$C$16),0)</f>
        <v>0.5</v>
      </c>
      <c r="W23" s="22">
        <f>Lookup!$D$44</f>
        <v>0.7</v>
      </c>
      <c r="X23" s="22">
        <f t="shared" si="36"/>
        <v>0.35</v>
      </c>
      <c r="Y23" s="22">
        <f t="shared" si="1"/>
        <v>0</v>
      </c>
      <c r="Z23" s="22">
        <f t="shared" si="37"/>
        <v>1.66444627297366</v>
      </c>
      <c r="AA23" s="22">
        <f t="shared" si="38"/>
        <v>1.0003</v>
      </c>
      <c r="AB23" s="22">
        <f>IFERROR((IF(Y23&gt;=Z23,(IF($S23&lt;=Lookup!$C$83,(0),(IF($S23&lt;=Lookup!$C$84,((Lookup!$I$84*X23)+Lookup!$J$84),IF($S23&lt;=Lookup!$C$85,((Lookup!$I$85*X23)+Lookup!$J$85),IF($S23&lt;=Lookup!$C$86,((Lookup!$I$86*X23)+Lookup!$J$86),IF($S23&lt;=Lookup!$C$87,((Lookup!$I$87*X23)+Lookup!$J$87),IF($S23&lt;=Lookup!$C$88,((Lookup!$I$88*X23)+Lookup!$J$88),IF($S23&lt;=Lookup!$C$89,((Lookup!$I$89*X23)+Lookup!$J$89),IF($S23&lt;=Lookup!$C$90,((Lookup!$I$90*X23)+Lookup!$J$90),IF($S23&gt;Lookup!$C$90,((Lookup!$I$90*X23)+Lookup!$J$90)))))))))))),(0))),"ERROR")</f>
        <v>0</v>
      </c>
      <c r="AC23" s="43">
        <f t="shared" si="4"/>
        <v>1</v>
      </c>
      <c r="AD23" s="22">
        <f t="shared" si="39"/>
        <v>0</v>
      </c>
      <c r="AE23" s="36">
        <f t="shared" si="6"/>
        <v>16000</v>
      </c>
      <c r="AF23" s="21">
        <f t="shared" si="7"/>
        <v>1.67</v>
      </c>
      <c r="AG23" s="21">
        <f t="shared" si="8"/>
        <v>5.67</v>
      </c>
      <c r="AH23" s="21">
        <f t="shared" si="8"/>
        <v>5.67</v>
      </c>
      <c r="AI23" s="21">
        <f t="shared" si="9"/>
        <v>0.83</v>
      </c>
      <c r="AJ23" s="21">
        <f t="shared" si="9"/>
        <v>0.83</v>
      </c>
      <c r="AK23" s="21">
        <f t="shared" si="10"/>
        <v>4.83</v>
      </c>
      <c r="AL23" s="22">
        <f t="shared" si="40"/>
        <v>1.3860999999999999</v>
      </c>
      <c r="AM23" s="22">
        <f t="shared" si="12"/>
        <v>0.33</v>
      </c>
      <c r="AN23" s="22">
        <f t="shared" si="41"/>
        <v>15352.427674770941</v>
      </c>
      <c r="AO23" s="22">
        <f t="shared" si="42"/>
        <v>21368.7104</v>
      </c>
      <c r="AP23" s="22">
        <f t="shared" si="43"/>
        <v>10620.377025149701</v>
      </c>
      <c r="AQ23" s="22">
        <f t="shared" si="44"/>
        <v>0</v>
      </c>
      <c r="AR23" s="21" t="str">
        <f>IF($H23="round",(VLOOKUP($I23,Lookup!$E$4:$J$25,(IF($O23="Type 1",3,(IF($O23="Type 2",4,(IF($O23="Type 3",5,(IF($O23="Type 4",6,"ERROR")))))))))),(IF($H23="Elliptical",(VLOOKUP($I23,Lookup!$F$4:$J$25,(IF($O23="Type 1",2,(IF($O23="Type 2",3,(IF($O23="Type 3",4,(IF($O23="Type 4",5,"ERROR")))))))))),("N/A"))))</f>
        <v>N/A</v>
      </c>
      <c r="AS23" s="21" t="str">
        <f>IF($S23&gt;5.5,2.2,(IF($H23="round",(VLOOKUP($I23,(Lookup!$M$4:$AH$25),((ROUNDUP($S23,-1)*2)+1))),(IF($H23="Elliptical",(VLOOKUP($I23,(Lookup!$M$32:$AH$41),((ROUNDUP($S23,-1)*2)+1))),("N/A"))))))</f>
        <v>N/A</v>
      </c>
      <c r="AT23" s="22" t="e">
        <f>(((AD23)/AR23)+(AQ23/AS23))/(IF($H23="round",($I23/12),(IF($H23="Elliptical",((VLOOKUP($I23,Lookup!$C$29:$J$38,8))/12),(-1)))))</f>
        <v>#VALUE!</v>
      </c>
      <c r="AU23" s="22" t="e">
        <f t="shared" si="45"/>
        <v>#VALUE!</v>
      </c>
      <c r="AV23" s="22">
        <f>IFERROR((Lookup!$C$16),0)</f>
        <v>0.5</v>
      </c>
      <c r="AW23" s="22">
        <f>Lookup!$D$44</f>
        <v>0.7</v>
      </c>
      <c r="AX23" s="22">
        <f t="shared" si="46"/>
        <v>0.35</v>
      </c>
      <c r="AY23" s="22">
        <f t="shared" si="19"/>
        <v>0</v>
      </c>
      <c r="AZ23" s="22">
        <f t="shared" si="47"/>
        <v>1.66444627297366</v>
      </c>
      <c r="BA23" s="22">
        <f t="shared" si="48"/>
        <v>1.0003</v>
      </c>
      <c r="BB23" s="22">
        <f>IFERROR((IF(AY23&gt;=AZ23,(IF($S23&lt;=Lookup!$C$83,(0),(IF($S23&lt;=Lookup!$C$84,((Lookup!$I$84*AX23)+Lookup!$J$84),IF($S23&lt;=Lookup!$C$85,((Lookup!$I$85*AX23)+Lookup!$J$85),IF($S23&lt;=Lookup!$C$86,((Lookup!$I$86*AX23)+Lookup!$J$86),IF($S23&lt;=Lookup!$C$87,((Lookup!$I$87*AX23)+Lookup!$J$87),IF($S23&lt;=Lookup!$C$88,((Lookup!$I$88*AX23)+Lookup!$J$88),IF($S23&lt;=Lookup!$C$89,((Lookup!$I$89*AX23)+Lookup!$J$89),IF($S23&lt;=Lookup!$C$90,((Lookup!$I$90*AX23)+Lookup!$J$90),IF($S23&gt;Lookup!$C$90,((Lookup!$I$90*AX23)+Lookup!$J$90)))))))))))),(0))),"ERROR")</f>
        <v>0</v>
      </c>
      <c r="BC23" s="22">
        <f t="shared" si="22"/>
        <v>1</v>
      </c>
      <c r="BD23" s="22">
        <f t="shared" si="49"/>
        <v>0</v>
      </c>
      <c r="BE23" s="36">
        <f t="shared" si="24"/>
        <v>16000</v>
      </c>
      <c r="BF23" s="21">
        <f t="shared" si="25"/>
        <v>1.67</v>
      </c>
      <c r="BG23" s="21">
        <f t="shared" si="26"/>
        <v>5.67</v>
      </c>
      <c r="BH23" s="21">
        <f t="shared" si="26"/>
        <v>5.67</v>
      </c>
      <c r="BI23" s="21">
        <f t="shared" si="27"/>
        <v>0.83</v>
      </c>
      <c r="BJ23" s="21">
        <f t="shared" si="27"/>
        <v>0.83</v>
      </c>
      <c r="BK23" s="21">
        <f t="shared" si="28"/>
        <v>4.83</v>
      </c>
      <c r="BL23" s="22">
        <f t="shared" si="50"/>
        <v>1.3860999999999999</v>
      </c>
      <c r="BM23" s="22">
        <f t="shared" si="30"/>
        <v>0.33</v>
      </c>
      <c r="BN23" s="22">
        <f t="shared" si="51"/>
        <v>15352.427674770941</v>
      </c>
      <c r="BO23" s="22">
        <f t="shared" si="52"/>
        <v>21368.7104</v>
      </c>
      <c r="BP23" s="22">
        <f t="shared" si="53"/>
        <v>10620.377025149701</v>
      </c>
      <c r="BQ23" s="22">
        <f t="shared" si="54"/>
        <v>0</v>
      </c>
      <c r="BR23" s="21" t="str">
        <f>IF($H23="round",(VLOOKUP($I23,Lookup!$E$4:$J$25,(IF(O23="Type 1",3,(IF($O23="Type 2",4,(IF($O23="Type 3",5,(IF($O23="Type 4",6,"ERROR")))))))))),(IF($H23="Elliptical",(VLOOKUP($I23,Lookup!$F$4:$J$25,(IF($O23="Type 1",2,(IF($O23="Type 2",3,(IF($O23="Type 3",4,(IF($O23="Type 4",5,"ERROR")))))))))),("N/A"))))</f>
        <v>N/A</v>
      </c>
      <c r="BS23" s="21" t="str">
        <f>IF($T23&gt;5.5,2.2,(IF($H23="round",(VLOOKUP($I23,(Lookup!$M$4:$AH$25),((ROUNDUP($T23,-1)*2)+1))),(IF($H23="Elliptical",(VLOOKUP($I23,(Lookup!$M$32:$AH$41),((ROUNDUP($T23,-1)*2)+1))),("N/A"))))))</f>
        <v>N/A</v>
      </c>
      <c r="BT23" s="22" t="e">
        <f>IF($H23="Box",0,((((BD23)/BR23)+(BQ23/BS23))/(IF($H23="round",($I23/12),(IF($H23="Elliptical",((VLOOKUP($I23,Lookup!$C$29:$J$38,8))/12),("N/A")))))))</f>
        <v>#VALUE!</v>
      </c>
      <c r="BU23" s="22" t="e">
        <f t="shared" si="55"/>
        <v>#VALUE!</v>
      </c>
      <c r="BV23" s="21"/>
      <c r="BW23" s="146">
        <f t="shared" si="56"/>
        <v>0</v>
      </c>
      <c r="BX23" s="20" t="str">
        <f t="shared" si="57"/>
        <v xml:space="preserve"> </v>
      </c>
      <c r="BY23" s="21"/>
      <c r="BZ23" s="21" t="str">
        <f t="shared" si="61"/>
        <v>Class I</v>
      </c>
    </row>
    <row r="24" spans="1:78" x14ac:dyDescent="0.25">
      <c r="B24" s="21"/>
      <c r="C24" s="21"/>
      <c r="D24" s="21"/>
      <c r="E24" s="21"/>
      <c r="F24" s="21"/>
      <c r="G24" s="21"/>
      <c r="H24" s="21"/>
      <c r="I24" s="21"/>
      <c r="J24" s="22"/>
      <c r="K24" s="22"/>
      <c r="L24" s="22"/>
      <c r="M24" s="21">
        <v>120</v>
      </c>
      <c r="N24" s="21">
        <v>150</v>
      </c>
      <c r="O24" s="21" t="str">
        <f t="shared" si="59"/>
        <v>Type 4</v>
      </c>
      <c r="P24" s="21"/>
      <c r="Q24" s="21">
        <f>Lookup!$C$12</f>
        <v>1</v>
      </c>
      <c r="R24" s="21"/>
      <c r="S24" s="48"/>
      <c r="T24" s="48"/>
      <c r="U24" s="21"/>
      <c r="V24" s="22">
        <f>IFERROR((Lookup!$C$16),0)</f>
        <v>0.5</v>
      </c>
      <c r="W24" s="22">
        <f>Lookup!$D$44</f>
        <v>0.7</v>
      </c>
      <c r="X24" s="22">
        <f t="shared" si="36"/>
        <v>0.35</v>
      </c>
      <c r="Y24" s="22">
        <f t="shared" si="1"/>
        <v>0</v>
      </c>
      <c r="Z24" s="22">
        <f t="shared" si="37"/>
        <v>1.66444627297366</v>
      </c>
      <c r="AA24" s="22">
        <f t="shared" si="38"/>
        <v>1.0003</v>
      </c>
      <c r="AB24" s="22">
        <f>IFERROR((IF(Y24&gt;=Z24,(IF($S24&lt;=Lookup!$C$83,(0),(IF($S24&lt;=Lookup!$C$84,((Lookup!$I$84*X24)+Lookup!$J$84),IF($S24&lt;=Lookup!$C$85,((Lookup!$I$85*X24)+Lookup!$J$85),IF($S24&lt;=Lookup!$C$86,((Lookup!$I$86*X24)+Lookup!$J$86),IF($S24&lt;=Lookup!$C$87,((Lookup!$I$87*X24)+Lookup!$J$87),IF($S24&lt;=Lookup!$C$88,((Lookup!$I$88*X24)+Lookup!$J$88),IF($S24&lt;=Lookup!$C$89,((Lookup!$I$89*X24)+Lookup!$J$89),IF($S24&lt;=Lookup!$C$90,((Lookup!$I$90*X24)+Lookup!$J$90),IF($S24&gt;Lookup!$C$90,((Lookup!$I$90*X24)+Lookup!$J$90)))))))))))),(0))),"ERROR")</f>
        <v>0</v>
      </c>
      <c r="AC24" s="43">
        <f t="shared" si="4"/>
        <v>1</v>
      </c>
      <c r="AD24" s="22">
        <f t="shared" si="39"/>
        <v>0</v>
      </c>
      <c r="AE24" s="36">
        <f t="shared" si="6"/>
        <v>16000</v>
      </c>
      <c r="AF24" s="21">
        <f t="shared" si="7"/>
        <v>1.67</v>
      </c>
      <c r="AG24" s="21">
        <f t="shared" si="8"/>
        <v>5.67</v>
      </c>
      <c r="AH24" s="21">
        <f t="shared" si="8"/>
        <v>5.67</v>
      </c>
      <c r="AI24" s="21">
        <f t="shared" si="9"/>
        <v>0.83</v>
      </c>
      <c r="AJ24" s="21">
        <f t="shared" si="9"/>
        <v>0.83</v>
      </c>
      <c r="AK24" s="21">
        <f t="shared" si="10"/>
        <v>4.83</v>
      </c>
      <c r="AL24" s="22">
        <f t="shared" si="40"/>
        <v>1.3860999999999999</v>
      </c>
      <c r="AM24" s="22">
        <f t="shared" si="12"/>
        <v>0.33</v>
      </c>
      <c r="AN24" s="22">
        <f t="shared" si="41"/>
        <v>15352.427674770941</v>
      </c>
      <c r="AO24" s="22">
        <f t="shared" si="42"/>
        <v>21368.7104</v>
      </c>
      <c r="AP24" s="22">
        <f t="shared" si="43"/>
        <v>10620.377025149701</v>
      </c>
      <c r="AQ24" s="22">
        <f t="shared" si="44"/>
        <v>0</v>
      </c>
      <c r="AR24" s="21" t="str">
        <f>IF($H24="round",(VLOOKUP($I24,Lookup!$E$4:$J$25,(IF($O24="Type 1",3,(IF($O24="Type 2",4,(IF($O24="Type 3",5,(IF($O24="Type 4",6,"ERROR")))))))))),(IF($H24="Elliptical",(VLOOKUP($I24,Lookup!$F$4:$J$25,(IF($O24="Type 1",2,(IF($O24="Type 2",3,(IF($O24="Type 3",4,(IF($O24="Type 4",5,"ERROR")))))))))),("N/A"))))</f>
        <v>N/A</v>
      </c>
      <c r="AS24" s="21" t="str">
        <f>IF($S24&gt;5.5,2.2,(IF($H24="round",(VLOOKUP($I24,(Lookup!$M$4:$AH$25),((ROUNDUP($S24,-1)*2)+1))),(IF($H24="Elliptical",(VLOOKUP($I24,(Lookup!$M$32:$AH$41),((ROUNDUP($S24,-1)*2)+1))),("N/A"))))))</f>
        <v>N/A</v>
      </c>
      <c r="AT24" s="22" t="e">
        <f>(((AD24)/AR24)+(AQ24/AS24))/(IF($H24="round",($I24/12),(IF($H24="Elliptical",((VLOOKUP($I24,Lookup!$C$29:$J$38,8))/12),(-1)))))</f>
        <v>#VALUE!</v>
      </c>
      <c r="AU24" s="22" t="e">
        <f t="shared" si="45"/>
        <v>#VALUE!</v>
      </c>
      <c r="AV24" s="22">
        <f>IFERROR((Lookup!$C$16),0)</f>
        <v>0.5</v>
      </c>
      <c r="AW24" s="22">
        <f>Lookup!$D$44</f>
        <v>0.7</v>
      </c>
      <c r="AX24" s="22">
        <f t="shared" si="46"/>
        <v>0.35</v>
      </c>
      <c r="AY24" s="22">
        <f t="shared" si="19"/>
        <v>0</v>
      </c>
      <c r="AZ24" s="22">
        <f t="shared" si="47"/>
        <v>1.66444627297366</v>
      </c>
      <c r="BA24" s="22">
        <f t="shared" si="48"/>
        <v>1.0003</v>
      </c>
      <c r="BB24" s="22">
        <f>IFERROR((IF(AY24&gt;=AZ24,(IF($S24&lt;=Lookup!$C$83,(0),(IF($S24&lt;=Lookup!$C$84,((Lookup!$I$84*AX24)+Lookup!$J$84),IF($S24&lt;=Lookup!$C$85,((Lookup!$I$85*AX24)+Lookup!$J$85),IF($S24&lt;=Lookup!$C$86,((Lookup!$I$86*AX24)+Lookup!$J$86),IF($S24&lt;=Lookup!$C$87,((Lookup!$I$87*AX24)+Lookup!$J$87),IF($S24&lt;=Lookup!$C$88,((Lookup!$I$88*AX24)+Lookup!$J$88),IF($S24&lt;=Lookup!$C$89,((Lookup!$I$89*AX24)+Lookup!$J$89),IF($S24&lt;=Lookup!$C$90,((Lookup!$I$90*AX24)+Lookup!$J$90),IF($S24&gt;Lookup!$C$90,((Lookup!$I$90*AX24)+Lookup!$J$90)))))))))))),(0))),"ERROR")</f>
        <v>0</v>
      </c>
      <c r="BC24" s="22">
        <f t="shared" si="22"/>
        <v>1</v>
      </c>
      <c r="BD24" s="22">
        <f t="shared" si="49"/>
        <v>0</v>
      </c>
      <c r="BE24" s="36">
        <f t="shared" si="24"/>
        <v>16000</v>
      </c>
      <c r="BF24" s="21">
        <f t="shared" si="25"/>
        <v>1.67</v>
      </c>
      <c r="BG24" s="21">
        <f t="shared" si="26"/>
        <v>5.67</v>
      </c>
      <c r="BH24" s="21">
        <f t="shared" si="26"/>
        <v>5.67</v>
      </c>
      <c r="BI24" s="21">
        <f t="shared" si="27"/>
        <v>0.83</v>
      </c>
      <c r="BJ24" s="21">
        <f t="shared" si="27"/>
        <v>0.83</v>
      </c>
      <c r="BK24" s="21">
        <f t="shared" si="28"/>
        <v>4.83</v>
      </c>
      <c r="BL24" s="22">
        <f t="shared" si="50"/>
        <v>1.3860999999999999</v>
      </c>
      <c r="BM24" s="22">
        <f t="shared" si="30"/>
        <v>0.33</v>
      </c>
      <c r="BN24" s="22">
        <f t="shared" si="51"/>
        <v>15352.427674770941</v>
      </c>
      <c r="BO24" s="22">
        <f t="shared" si="52"/>
        <v>21368.7104</v>
      </c>
      <c r="BP24" s="22">
        <f t="shared" si="53"/>
        <v>10620.377025149701</v>
      </c>
      <c r="BQ24" s="22">
        <f t="shared" si="54"/>
        <v>0</v>
      </c>
      <c r="BR24" s="21" t="str">
        <f>IF($H24="round",(VLOOKUP($I24,Lookup!$E$4:$J$25,(IF(O24="Type 1",3,(IF($O24="Type 2",4,(IF($O24="Type 3",5,(IF($O24="Type 4",6,"ERROR")))))))))),(IF($H24="Elliptical",(VLOOKUP($I24,Lookup!$F$4:$J$25,(IF($O24="Type 1",2,(IF($O24="Type 2",3,(IF($O24="Type 3",4,(IF($O24="Type 4",5,"ERROR")))))))))),("N/A"))))</f>
        <v>N/A</v>
      </c>
      <c r="BS24" s="21" t="str">
        <f>IF($T24&gt;5.5,2.2,(IF($H24="round",(VLOOKUP($I24,(Lookup!$M$4:$AH$25),((ROUNDUP($T24,-1)*2)+1))),(IF($H24="Elliptical",(VLOOKUP($I24,(Lookup!$M$32:$AH$41),((ROUNDUP($T24,-1)*2)+1))),("N/A"))))))</f>
        <v>N/A</v>
      </c>
      <c r="BT24" s="22" t="e">
        <f>IF($H24="Box",0,((((BD24)/BR24)+(BQ24/BS24))/(IF($H24="round",($I24/12),(IF($H24="Elliptical",((VLOOKUP($I24,Lookup!$C$29:$J$38,8))/12),("N/A")))))))</f>
        <v>#VALUE!</v>
      </c>
      <c r="BU24" s="22" t="e">
        <f t="shared" si="55"/>
        <v>#VALUE!</v>
      </c>
      <c r="BV24" s="21"/>
      <c r="BW24" s="146">
        <f t="shared" si="56"/>
        <v>0</v>
      </c>
      <c r="BX24" s="20" t="str">
        <f t="shared" si="57"/>
        <v xml:space="preserve"> </v>
      </c>
      <c r="BY24" s="21"/>
      <c r="BZ24" s="21" t="str">
        <f t="shared" si="61"/>
        <v>Class I</v>
      </c>
    </row>
    <row r="25" spans="1:78" x14ac:dyDescent="0.25">
      <c r="B25" s="21"/>
      <c r="C25" s="21"/>
      <c r="D25" s="21"/>
      <c r="E25" s="21"/>
      <c r="F25" s="21"/>
      <c r="G25" s="21"/>
      <c r="H25" s="21"/>
      <c r="I25" s="21"/>
      <c r="J25" s="22"/>
      <c r="K25" s="22"/>
      <c r="L25" s="22"/>
      <c r="M25" s="21">
        <v>120</v>
      </c>
      <c r="N25" s="21">
        <v>150</v>
      </c>
      <c r="O25" s="21" t="str">
        <f t="shared" si="59"/>
        <v>Type 4</v>
      </c>
      <c r="P25" s="21"/>
      <c r="Q25" s="21">
        <f>Lookup!$C$12</f>
        <v>1</v>
      </c>
      <c r="R25" s="21"/>
      <c r="S25" s="48"/>
      <c r="T25" s="48"/>
      <c r="U25" s="21"/>
      <c r="V25" s="22">
        <f>IFERROR((Lookup!$C$16),0)</f>
        <v>0.5</v>
      </c>
      <c r="W25" s="22">
        <f>Lookup!$D$44</f>
        <v>0.7</v>
      </c>
      <c r="X25" s="22">
        <f t="shared" si="36"/>
        <v>0.35</v>
      </c>
      <c r="Y25" s="22">
        <f t="shared" si="1"/>
        <v>0</v>
      </c>
      <c r="Z25" s="22">
        <f t="shared" si="37"/>
        <v>1.66444627297366</v>
      </c>
      <c r="AA25" s="22">
        <f t="shared" si="38"/>
        <v>1.0003</v>
      </c>
      <c r="AB25" s="22">
        <f>IFERROR((IF(Y25&gt;=Z25,(IF($S25&lt;=Lookup!$C$83,(0),(IF($S25&lt;=Lookup!$C$84,((Lookup!$I$84*X25)+Lookup!$J$84),IF($S25&lt;=Lookup!$C$85,((Lookup!$I$85*X25)+Lookup!$J$85),IF($S25&lt;=Lookup!$C$86,((Lookup!$I$86*X25)+Lookup!$J$86),IF($S25&lt;=Lookup!$C$87,((Lookup!$I$87*X25)+Lookup!$J$87),IF($S25&lt;=Lookup!$C$88,((Lookup!$I$88*X25)+Lookup!$J$88),IF($S25&lt;=Lookup!$C$89,((Lookup!$I$89*X25)+Lookup!$J$89),IF($S25&lt;=Lookup!$C$90,((Lookup!$I$90*X25)+Lookup!$J$90),IF($S25&gt;Lookup!$C$90,((Lookup!$I$90*X25)+Lookup!$J$90)))))))))))),(0))),"ERROR")</f>
        <v>0</v>
      </c>
      <c r="AC25" s="43">
        <f t="shared" si="4"/>
        <v>1</v>
      </c>
      <c r="AD25" s="22">
        <f t="shared" si="39"/>
        <v>0</v>
      </c>
      <c r="AE25" s="36">
        <f t="shared" si="6"/>
        <v>16000</v>
      </c>
      <c r="AF25" s="21">
        <f t="shared" si="7"/>
        <v>1.67</v>
      </c>
      <c r="AG25" s="21">
        <f t="shared" si="8"/>
        <v>5.67</v>
      </c>
      <c r="AH25" s="21">
        <f t="shared" si="8"/>
        <v>5.67</v>
      </c>
      <c r="AI25" s="21">
        <f t="shared" si="9"/>
        <v>0.83</v>
      </c>
      <c r="AJ25" s="21">
        <f t="shared" si="9"/>
        <v>0.83</v>
      </c>
      <c r="AK25" s="21">
        <f t="shared" si="10"/>
        <v>4.83</v>
      </c>
      <c r="AL25" s="22">
        <f t="shared" si="40"/>
        <v>1.3860999999999999</v>
      </c>
      <c r="AM25" s="22">
        <f t="shared" si="12"/>
        <v>0.33</v>
      </c>
      <c r="AN25" s="22">
        <f t="shared" si="41"/>
        <v>15352.427674770941</v>
      </c>
      <c r="AO25" s="22">
        <f t="shared" si="42"/>
        <v>21368.7104</v>
      </c>
      <c r="AP25" s="22">
        <f t="shared" si="43"/>
        <v>10620.377025149701</v>
      </c>
      <c r="AQ25" s="22">
        <f t="shared" si="44"/>
        <v>0</v>
      </c>
      <c r="AR25" s="21" t="str">
        <f>IF($H25="round",(VLOOKUP($I25,Lookup!$E$4:$J$25,(IF($O25="Type 1",3,(IF($O25="Type 2",4,(IF($O25="Type 3",5,(IF($O25="Type 4",6,"ERROR")))))))))),(IF($H25="Elliptical",(VLOOKUP($I25,Lookup!$F$4:$J$25,(IF($O25="Type 1",2,(IF($O25="Type 2",3,(IF($O25="Type 3",4,(IF($O25="Type 4",5,"ERROR")))))))))),("N/A"))))</f>
        <v>N/A</v>
      </c>
      <c r="AS25" s="21" t="str">
        <f>IF($S25&gt;5.5,2.2,(IF($H25="round",(VLOOKUP($I25,(Lookup!$M$4:$AH$25),((ROUNDUP($S25,-1)*2)+1))),(IF($H25="Elliptical",(VLOOKUP($I25,(Lookup!$M$32:$AH$41),((ROUNDUP($S25,-1)*2)+1))),("N/A"))))))</f>
        <v>N/A</v>
      </c>
      <c r="AT25" s="22" t="e">
        <f>(((AD25)/AR25)+(AQ25/AS25))/(IF($H25="round",($I25/12),(IF($H25="Elliptical",((VLOOKUP($I25,Lookup!$C$29:$J$38,8))/12),(-1)))))</f>
        <v>#VALUE!</v>
      </c>
      <c r="AU25" s="22" t="e">
        <f t="shared" si="45"/>
        <v>#VALUE!</v>
      </c>
      <c r="AV25" s="22">
        <f>IFERROR((Lookup!$C$16),0)</f>
        <v>0.5</v>
      </c>
      <c r="AW25" s="22">
        <f>Lookup!$D$44</f>
        <v>0.7</v>
      </c>
      <c r="AX25" s="22">
        <f t="shared" si="46"/>
        <v>0.35</v>
      </c>
      <c r="AY25" s="22">
        <f t="shared" si="19"/>
        <v>0</v>
      </c>
      <c r="AZ25" s="22">
        <f t="shared" si="47"/>
        <v>1.66444627297366</v>
      </c>
      <c r="BA25" s="22">
        <f t="shared" si="48"/>
        <v>1.0003</v>
      </c>
      <c r="BB25" s="22">
        <f>IFERROR((IF(AY25&gt;=AZ25,(IF($S25&lt;=Lookup!$C$83,(0),(IF($S25&lt;=Lookup!$C$84,((Lookup!$I$84*AX25)+Lookup!$J$84),IF($S25&lt;=Lookup!$C$85,((Lookup!$I$85*AX25)+Lookup!$J$85),IF($S25&lt;=Lookup!$C$86,((Lookup!$I$86*AX25)+Lookup!$J$86),IF($S25&lt;=Lookup!$C$87,((Lookup!$I$87*AX25)+Lookup!$J$87),IF($S25&lt;=Lookup!$C$88,((Lookup!$I$88*AX25)+Lookup!$J$88),IF($S25&lt;=Lookup!$C$89,((Lookup!$I$89*AX25)+Lookup!$J$89),IF($S25&lt;=Lookup!$C$90,((Lookup!$I$90*AX25)+Lookup!$J$90),IF($S25&gt;Lookup!$C$90,((Lookup!$I$90*AX25)+Lookup!$J$90)))))))))))),(0))),"ERROR")</f>
        <v>0</v>
      </c>
      <c r="BC25" s="22">
        <f t="shared" si="22"/>
        <v>1</v>
      </c>
      <c r="BD25" s="22">
        <f t="shared" si="49"/>
        <v>0</v>
      </c>
      <c r="BE25" s="36">
        <f t="shared" si="24"/>
        <v>16000</v>
      </c>
      <c r="BF25" s="21">
        <f t="shared" si="25"/>
        <v>1.67</v>
      </c>
      <c r="BG25" s="21">
        <f t="shared" si="26"/>
        <v>5.67</v>
      </c>
      <c r="BH25" s="21">
        <f t="shared" si="26"/>
        <v>5.67</v>
      </c>
      <c r="BI25" s="21">
        <f t="shared" si="27"/>
        <v>0.83</v>
      </c>
      <c r="BJ25" s="21">
        <f t="shared" si="27"/>
        <v>0.83</v>
      </c>
      <c r="BK25" s="21">
        <f t="shared" si="28"/>
        <v>4.83</v>
      </c>
      <c r="BL25" s="22">
        <f t="shared" si="50"/>
        <v>1.3860999999999999</v>
      </c>
      <c r="BM25" s="22">
        <f t="shared" si="30"/>
        <v>0.33</v>
      </c>
      <c r="BN25" s="22">
        <f t="shared" si="51"/>
        <v>15352.427674770941</v>
      </c>
      <c r="BO25" s="22">
        <f t="shared" si="52"/>
        <v>21368.7104</v>
      </c>
      <c r="BP25" s="22">
        <f t="shared" si="53"/>
        <v>10620.377025149701</v>
      </c>
      <c r="BQ25" s="22">
        <f t="shared" si="54"/>
        <v>0</v>
      </c>
      <c r="BR25" s="21" t="str">
        <f>IF($H25="round",(VLOOKUP($I25,Lookup!$E$4:$J$25,(IF(O25="Type 1",3,(IF($O25="Type 2",4,(IF($O25="Type 3",5,(IF($O25="Type 4",6,"ERROR")))))))))),(IF($H25="Elliptical",(VLOOKUP($I25,Lookup!$F$4:$J$25,(IF($O25="Type 1",2,(IF($O25="Type 2",3,(IF($O25="Type 3",4,(IF($O25="Type 4",5,"ERROR")))))))))),("N/A"))))</f>
        <v>N/A</v>
      </c>
      <c r="BS25" s="21" t="str">
        <f>IF($T25&gt;5.5,2.2,(IF($H25="round",(VLOOKUP($I25,(Lookup!$M$4:$AH$25),((ROUNDUP($T25,-1)*2)+1))),(IF($H25="Elliptical",(VLOOKUP($I25,(Lookup!$M$32:$AH$41),((ROUNDUP($T25,-1)*2)+1))),("N/A"))))))</f>
        <v>N/A</v>
      </c>
      <c r="BT25" s="22" t="e">
        <f>IF($H25="Box",0,((((BD25)/BR25)+(BQ25/BS25))/(IF($H25="round",($I25/12),(IF($H25="Elliptical",((VLOOKUP($I25,Lookup!$C$29:$J$38,8))/12),("N/A")))))))</f>
        <v>#VALUE!</v>
      </c>
      <c r="BU25" s="22" t="e">
        <f t="shared" si="55"/>
        <v>#VALUE!</v>
      </c>
      <c r="BV25" s="21"/>
      <c r="BW25" s="146">
        <f t="shared" si="56"/>
        <v>0</v>
      </c>
      <c r="BX25" s="20" t="str">
        <f t="shared" si="57"/>
        <v xml:space="preserve"> </v>
      </c>
      <c r="BY25" s="21"/>
      <c r="BZ25" s="21" t="str">
        <f t="shared" si="61"/>
        <v>Class I</v>
      </c>
    </row>
    <row r="26" spans="1:78" s="32" customFormat="1" x14ac:dyDescent="0.25">
      <c r="A26" s="5"/>
      <c r="B26" s="21"/>
      <c r="C26" s="21"/>
      <c r="D26" s="21"/>
      <c r="E26" s="21"/>
      <c r="F26" s="21"/>
      <c r="G26" s="21"/>
      <c r="H26" s="21"/>
      <c r="I26" s="21"/>
      <c r="J26" s="22"/>
      <c r="K26" s="22"/>
      <c r="L26" s="22"/>
      <c r="M26" s="21">
        <v>120</v>
      </c>
      <c r="N26" s="21">
        <v>150</v>
      </c>
      <c r="O26" s="21" t="str">
        <f t="shared" si="59"/>
        <v>Type 4</v>
      </c>
      <c r="P26" s="21"/>
      <c r="Q26" s="21">
        <f>Lookup!$C$12</f>
        <v>1</v>
      </c>
      <c r="R26" s="21"/>
      <c r="S26" s="48"/>
      <c r="T26" s="48"/>
      <c r="U26" s="21"/>
      <c r="V26" s="22">
        <f>IFERROR((Lookup!$C$16),0)</f>
        <v>0.5</v>
      </c>
      <c r="W26" s="22">
        <f>Lookup!$D$44</f>
        <v>0.7</v>
      </c>
      <c r="X26" s="22">
        <f t="shared" si="36"/>
        <v>0.35</v>
      </c>
      <c r="Y26" s="22">
        <f t="shared" si="1"/>
        <v>0</v>
      </c>
      <c r="Z26" s="22">
        <f t="shared" si="37"/>
        <v>1.66444627297366</v>
      </c>
      <c r="AA26" s="22">
        <f t="shared" si="38"/>
        <v>1.0003</v>
      </c>
      <c r="AB26" s="22">
        <f>IFERROR((IF(Y26&gt;=Z26,(IF($S26&lt;=Lookup!$C$83,(0),(IF($S26&lt;=Lookup!$C$84,((Lookup!$I$84*X26)+Lookup!$J$84),IF($S26&lt;=Lookup!$C$85,((Lookup!$I$85*X26)+Lookup!$J$85),IF($S26&lt;=Lookup!$C$86,((Lookup!$I$86*X26)+Lookup!$J$86),IF($S26&lt;=Lookup!$C$87,((Lookup!$I$87*X26)+Lookup!$J$87),IF($S26&lt;=Lookup!$C$88,((Lookup!$I$88*X26)+Lookup!$J$88),IF($S26&lt;=Lookup!$C$89,((Lookup!$I$89*X26)+Lookup!$J$89),IF($S26&lt;=Lookup!$C$90,((Lookup!$I$90*X26)+Lookup!$J$90),IF($S26&gt;Lookup!$C$90,((Lookup!$I$90*X26)+Lookup!$J$90)))))))))))),(0))),"ERROR")</f>
        <v>0</v>
      </c>
      <c r="AC26" s="43">
        <f t="shared" si="4"/>
        <v>1</v>
      </c>
      <c r="AD26" s="22">
        <f t="shared" si="39"/>
        <v>0</v>
      </c>
      <c r="AE26" s="36">
        <f t="shared" si="6"/>
        <v>16000</v>
      </c>
      <c r="AF26" s="21">
        <f t="shared" si="7"/>
        <v>1.67</v>
      </c>
      <c r="AG26" s="21">
        <f t="shared" si="8"/>
        <v>5.67</v>
      </c>
      <c r="AH26" s="21">
        <f t="shared" si="8"/>
        <v>5.67</v>
      </c>
      <c r="AI26" s="21">
        <f t="shared" si="9"/>
        <v>0.83</v>
      </c>
      <c r="AJ26" s="21">
        <f t="shared" si="9"/>
        <v>0.83</v>
      </c>
      <c r="AK26" s="21">
        <f t="shared" si="10"/>
        <v>4.83</v>
      </c>
      <c r="AL26" s="22">
        <f t="shared" si="40"/>
        <v>1.3860999999999999</v>
      </c>
      <c r="AM26" s="22">
        <f t="shared" si="12"/>
        <v>0.33</v>
      </c>
      <c r="AN26" s="22">
        <f t="shared" si="41"/>
        <v>15352.427674770941</v>
      </c>
      <c r="AO26" s="22">
        <f t="shared" si="42"/>
        <v>21368.7104</v>
      </c>
      <c r="AP26" s="22">
        <f t="shared" si="43"/>
        <v>10620.377025149701</v>
      </c>
      <c r="AQ26" s="22">
        <f t="shared" si="44"/>
        <v>0</v>
      </c>
      <c r="AR26" s="21" t="str">
        <f>IF($H26="round",(VLOOKUP($I26,Lookup!$E$4:$J$25,(IF($O26="Type 1",3,(IF($O26="Type 2",4,(IF($O26="Type 3",5,(IF($O26="Type 4",6,"ERROR")))))))))),(IF($H26="Elliptical",(VLOOKUP($I26,Lookup!$F$4:$J$25,(IF($O26="Type 1",2,(IF($O26="Type 2",3,(IF($O26="Type 3",4,(IF($O26="Type 4",5,"ERROR")))))))))),("N/A"))))</f>
        <v>N/A</v>
      </c>
      <c r="AS26" s="21" t="str">
        <f>IF($S26&gt;5.5,2.2,(IF($H26="round",(VLOOKUP($I26,(Lookup!$M$4:$AH$25),((ROUNDUP($S26,-1)*2)+1))),(IF($H26="Elliptical",(VLOOKUP($I26,(Lookup!$M$32:$AH$41),((ROUNDUP($S26,-1)*2)+1))),("N/A"))))))</f>
        <v>N/A</v>
      </c>
      <c r="AT26" s="22" t="e">
        <f>(((AD26)/AR26)+(AQ26/AS26))/(IF($H26="round",($I26/12),(IF($H26="Elliptical",((VLOOKUP($I26,Lookup!$C$29:$J$38,8))/12),(-1)))))</f>
        <v>#VALUE!</v>
      </c>
      <c r="AU26" s="22" t="e">
        <f t="shared" si="45"/>
        <v>#VALUE!</v>
      </c>
      <c r="AV26" s="22">
        <f>IFERROR((Lookup!$C$16),0)</f>
        <v>0.5</v>
      </c>
      <c r="AW26" s="22">
        <f>Lookup!$D$44</f>
        <v>0.7</v>
      </c>
      <c r="AX26" s="22">
        <f t="shared" si="46"/>
        <v>0.35</v>
      </c>
      <c r="AY26" s="22">
        <f t="shared" si="19"/>
        <v>0</v>
      </c>
      <c r="AZ26" s="22">
        <f t="shared" si="47"/>
        <v>1.66444627297366</v>
      </c>
      <c r="BA26" s="22">
        <f t="shared" si="48"/>
        <v>1.0003</v>
      </c>
      <c r="BB26" s="22">
        <f>IFERROR((IF(AY26&gt;=AZ26,(IF($S26&lt;=Lookup!$C$83,(0),(IF($S26&lt;=Lookup!$C$84,((Lookup!$I$84*AX26)+Lookup!$J$84),IF($S26&lt;=Lookup!$C$85,((Lookup!$I$85*AX26)+Lookup!$J$85),IF($S26&lt;=Lookup!$C$86,((Lookup!$I$86*AX26)+Lookup!$J$86),IF($S26&lt;=Lookup!$C$87,((Lookup!$I$87*AX26)+Lookup!$J$87),IF($S26&lt;=Lookup!$C$88,((Lookup!$I$88*AX26)+Lookup!$J$88),IF($S26&lt;=Lookup!$C$89,((Lookup!$I$89*AX26)+Lookup!$J$89),IF($S26&lt;=Lookup!$C$90,((Lookup!$I$90*AX26)+Lookup!$J$90),IF($S26&gt;Lookup!$C$90,((Lookup!$I$90*AX26)+Lookup!$J$90)))))))))))),(0))),"ERROR")</f>
        <v>0</v>
      </c>
      <c r="BC26" s="22">
        <f t="shared" si="22"/>
        <v>1</v>
      </c>
      <c r="BD26" s="22">
        <f t="shared" si="49"/>
        <v>0</v>
      </c>
      <c r="BE26" s="36">
        <f t="shared" si="24"/>
        <v>16000</v>
      </c>
      <c r="BF26" s="21">
        <f t="shared" si="25"/>
        <v>1.67</v>
      </c>
      <c r="BG26" s="21">
        <f t="shared" si="26"/>
        <v>5.67</v>
      </c>
      <c r="BH26" s="21">
        <f t="shared" si="26"/>
        <v>5.67</v>
      </c>
      <c r="BI26" s="21">
        <f t="shared" si="27"/>
        <v>0.83</v>
      </c>
      <c r="BJ26" s="21">
        <f t="shared" si="27"/>
        <v>0.83</v>
      </c>
      <c r="BK26" s="21">
        <f t="shared" si="28"/>
        <v>4.83</v>
      </c>
      <c r="BL26" s="22">
        <f t="shared" si="50"/>
        <v>1.3860999999999999</v>
      </c>
      <c r="BM26" s="22">
        <f t="shared" si="30"/>
        <v>0.33</v>
      </c>
      <c r="BN26" s="22">
        <f t="shared" si="51"/>
        <v>15352.427674770941</v>
      </c>
      <c r="BO26" s="22">
        <f t="shared" si="52"/>
        <v>21368.7104</v>
      </c>
      <c r="BP26" s="22">
        <f t="shared" si="53"/>
        <v>10620.377025149701</v>
      </c>
      <c r="BQ26" s="22">
        <f t="shared" si="54"/>
        <v>0</v>
      </c>
      <c r="BR26" s="21" t="str">
        <f>IF($H26="round",(VLOOKUP($I26,Lookup!$E$4:$J$25,(IF(O26="Type 1",3,(IF($O26="Type 2",4,(IF($O26="Type 3",5,(IF($O26="Type 4",6,"ERROR")))))))))),(IF($H26="Elliptical",(VLOOKUP($I26,Lookup!$F$4:$J$25,(IF($O26="Type 1",2,(IF($O26="Type 2",3,(IF($O26="Type 3",4,(IF($O26="Type 4",5,"ERROR")))))))))),("N/A"))))</f>
        <v>N/A</v>
      </c>
      <c r="BS26" s="21" t="str">
        <f>IF($T26&gt;5.5,2.2,(IF($H26="round",(VLOOKUP($I26,(Lookup!$M$4:$AH$25),((ROUNDUP($T26,-1)*2)+1))),(IF($H26="Elliptical",(VLOOKUP($I26,(Lookup!$M$32:$AH$41),((ROUNDUP($T26,-1)*2)+1))),("N/A"))))))</f>
        <v>N/A</v>
      </c>
      <c r="BT26" s="22" t="e">
        <f>IF($H26="Box",0,((((BD26)/BR26)+(BQ26/BS26))/(IF($H26="round",($I26/12),(IF($H26="Elliptical",((VLOOKUP($I26,Lookup!$C$29:$J$38,8))/12),("N/A")))))))</f>
        <v>#VALUE!</v>
      </c>
      <c r="BU26" s="22" t="e">
        <f t="shared" si="55"/>
        <v>#VALUE!</v>
      </c>
      <c r="BV26" s="21"/>
      <c r="BW26" s="146">
        <f t="shared" ref="BW26" si="62">IFERROR((IF($H26="box",("N/A"),(ROUNDUP((IF((AND((G26="RCP"),(H26="Round"))),(MAX(AU26,BU26)),(IF(AND((G26="RCP"),(H26="Elliptical")),(MAX(AU26,BU26)),("ERROR"))))),-1)))),0)</f>
        <v>0</v>
      </c>
      <c r="BX26" s="20" t="str">
        <f t="shared" ref="BX26" si="63">IF(BW26=0," ",(IF(BW26="N/A",("N/A"),(IF(I26&lt;=15,(IF(BW26&lt;=2000,("Class IV"),(IF(BW26&lt;=3000,("Class V"),("SPECIAL"))))),(IF(BW26&lt;=1350,("Class III"),(IF(BW26&lt;=2000,("Class IV"),(IF(BW26&lt;=3000,("Class V"),("SPECIAL"))))))))))))</f>
        <v xml:space="preserve"> </v>
      </c>
      <c r="BY26" s="21"/>
      <c r="BZ26" s="21" t="str">
        <f t="shared" si="61"/>
        <v>Class I</v>
      </c>
    </row>
  </sheetData>
  <mergeCells count="13">
    <mergeCell ref="B8:Q8"/>
    <mergeCell ref="S8:T8"/>
    <mergeCell ref="V8:AD8"/>
    <mergeCell ref="AE8:AN8"/>
    <mergeCell ref="AO8:AQ8"/>
    <mergeCell ref="BO8:BQ8"/>
    <mergeCell ref="BR8:BU8"/>
    <mergeCell ref="BW8:BX8"/>
    <mergeCell ref="V7:AU7"/>
    <mergeCell ref="AV7:BU7"/>
    <mergeCell ref="AR8:AU8"/>
    <mergeCell ref="AV8:BD8"/>
    <mergeCell ref="BE8:BN8"/>
  </mergeCells>
  <conditionalFormatting sqref="S1:T1048576">
    <cfRule type="cellIs" dxfId="1" priority="1" operator="between">
      <formula>0.0001</formula>
      <formula>1.99999</formula>
    </cfRule>
  </conditionalFormatting>
  <conditionalFormatting sqref="BX1:BX1048576 BZ10:BZ11">
    <cfRule type="cellIs" dxfId="0" priority="2" operator="equal">
      <formula>"special"</formula>
    </cfRule>
  </conditionalFormatting>
  <pageMargins left="0.7" right="0.7" top="0.75" bottom="0.75" header="0.3" footer="0.3"/>
  <pageSetup paperSize="3" scale="5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I178"/>
  <sheetViews>
    <sheetView workbookViewId="0">
      <selection activeCell="C90" sqref="C90"/>
    </sheetView>
  </sheetViews>
  <sheetFormatPr defaultRowHeight="12.75" x14ac:dyDescent="0.25"/>
  <cols>
    <col min="1" max="1" width="9.140625" style="5"/>
    <col min="2" max="2" width="21.5703125" style="5" customWidth="1"/>
    <col min="3" max="4" width="17.5703125" style="5" bestFit="1" customWidth="1"/>
    <col min="5" max="5" width="14.140625" style="5" bestFit="1" customWidth="1"/>
    <col min="6" max="6" width="13.28515625" style="5" customWidth="1"/>
    <col min="7" max="7" width="11.5703125" style="5" customWidth="1"/>
    <col min="8" max="8" width="11.28515625" style="5" customWidth="1"/>
    <col min="9" max="9" width="9.140625" style="5"/>
    <col min="10" max="10" width="12.28515625" style="5" customWidth="1"/>
    <col min="11" max="11" width="12.5703125" style="5" customWidth="1"/>
    <col min="12" max="14" width="9.140625" style="5"/>
    <col min="15" max="15" width="9.140625" style="5" customWidth="1"/>
    <col min="16" max="23" width="9.140625" style="5"/>
    <col min="24" max="24" width="9.140625" style="30"/>
    <col min="25" max="16384" width="9.140625" style="5"/>
  </cols>
  <sheetData>
    <row r="1" spans="2:35" ht="13.5" thickBot="1" x14ac:dyDescent="0.3">
      <c r="O1" s="5">
        <v>1</v>
      </c>
      <c r="P1" s="5">
        <f>O1+1</f>
        <v>2</v>
      </c>
      <c r="Q1" s="5">
        <f t="shared" ref="Q1:AI1" si="0">P1+1</f>
        <v>3</v>
      </c>
      <c r="R1" s="5">
        <f t="shared" si="0"/>
        <v>4</v>
      </c>
      <c r="S1" s="5">
        <f t="shared" si="0"/>
        <v>5</v>
      </c>
      <c r="T1" s="5">
        <f t="shared" si="0"/>
        <v>6</v>
      </c>
      <c r="U1" s="5">
        <f t="shared" si="0"/>
        <v>7</v>
      </c>
      <c r="V1" s="5">
        <f t="shared" si="0"/>
        <v>8</v>
      </c>
      <c r="W1" s="5">
        <f t="shared" si="0"/>
        <v>9</v>
      </c>
      <c r="X1" s="5">
        <f t="shared" si="0"/>
        <v>10</v>
      </c>
      <c r="Y1" s="5">
        <f t="shared" si="0"/>
        <v>11</v>
      </c>
      <c r="Z1" s="5">
        <f t="shared" si="0"/>
        <v>12</v>
      </c>
      <c r="AA1" s="5">
        <f t="shared" si="0"/>
        <v>13</v>
      </c>
      <c r="AB1" s="5">
        <f t="shared" si="0"/>
        <v>14</v>
      </c>
      <c r="AC1" s="5">
        <f t="shared" si="0"/>
        <v>15</v>
      </c>
      <c r="AD1" s="5">
        <f t="shared" si="0"/>
        <v>16</v>
      </c>
      <c r="AE1" s="5">
        <f t="shared" si="0"/>
        <v>17</v>
      </c>
      <c r="AF1" s="5">
        <f t="shared" si="0"/>
        <v>18</v>
      </c>
      <c r="AG1" s="5">
        <f t="shared" si="0"/>
        <v>19</v>
      </c>
      <c r="AH1" s="5">
        <f t="shared" si="0"/>
        <v>20</v>
      </c>
      <c r="AI1" s="5">
        <f t="shared" si="0"/>
        <v>21</v>
      </c>
    </row>
    <row r="2" spans="2:35" ht="30" customHeight="1" x14ac:dyDescent="0.25">
      <c r="B2" s="44"/>
      <c r="C2" s="44"/>
      <c r="E2" s="193" t="s">
        <v>35</v>
      </c>
      <c r="F2" s="194"/>
      <c r="G2" s="194"/>
      <c r="H2" s="194"/>
      <c r="I2" s="194"/>
      <c r="J2" s="195"/>
      <c r="L2" s="190" t="s">
        <v>37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2"/>
    </row>
    <row r="3" spans="2:35" ht="30" customHeight="1" thickBot="1" x14ac:dyDescent="0.3">
      <c r="B3" s="196"/>
      <c r="C3" s="196"/>
      <c r="E3" s="78" t="s">
        <v>36</v>
      </c>
      <c r="F3" s="64" t="s">
        <v>65</v>
      </c>
      <c r="G3" s="24" t="s">
        <v>14</v>
      </c>
      <c r="H3" s="24" t="s">
        <v>15</v>
      </c>
      <c r="I3" s="24" t="s">
        <v>9</v>
      </c>
      <c r="J3" s="70" t="s">
        <v>8</v>
      </c>
      <c r="L3" s="207" t="s">
        <v>38</v>
      </c>
      <c r="M3" s="200"/>
      <c r="N3" s="24">
        <v>0.5</v>
      </c>
      <c r="O3" s="24">
        <f t="shared" ref="O3:T3" si="1">N3+0.5</f>
        <v>1</v>
      </c>
      <c r="P3" s="24">
        <f t="shared" si="1"/>
        <v>1.5</v>
      </c>
      <c r="Q3" s="24">
        <f t="shared" si="1"/>
        <v>2</v>
      </c>
      <c r="R3" s="24">
        <f t="shared" si="1"/>
        <v>2.5</v>
      </c>
      <c r="S3" s="24">
        <f t="shared" si="1"/>
        <v>3</v>
      </c>
      <c r="T3" s="24">
        <f t="shared" si="1"/>
        <v>3.5</v>
      </c>
      <c r="U3" s="24">
        <f t="shared" ref="U3:AH3" si="2">T3+0.5</f>
        <v>4</v>
      </c>
      <c r="V3" s="24">
        <f t="shared" si="2"/>
        <v>4.5</v>
      </c>
      <c r="W3" s="24">
        <f t="shared" si="2"/>
        <v>5</v>
      </c>
      <c r="X3" s="25">
        <f t="shared" si="2"/>
        <v>5.5</v>
      </c>
      <c r="Y3" s="24">
        <f t="shared" si="2"/>
        <v>6</v>
      </c>
      <c r="Z3" s="24">
        <f t="shared" si="2"/>
        <v>6.5</v>
      </c>
      <c r="AA3" s="24">
        <f t="shared" si="2"/>
        <v>7</v>
      </c>
      <c r="AB3" s="24">
        <f t="shared" si="2"/>
        <v>7.5</v>
      </c>
      <c r="AC3" s="24">
        <f t="shared" si="2"/>
        <v>8</v>
      </c>
      <c r="AD3" s="24">
        <f t="shared" si="2"/>
        <v>8.5</v>
      </c>
      <c r="AE3" s="24">
        <f t="shared" si="2"/>
        <v>9</v>
      </c>
      <c r="AF3" s="24">
        <f t="shared" si="2"/>
        <v>9.5</v>
      </c>
      <c r="AG3" s="24">
        <f t="shared" si="2"/>
        <v>10</v>
      </c>
      <c r="AH3" s="70">
        <f t="shared" si="2"/>
        <v>10.5</v>
      </c>
    </row>
    <row r="4" spans="2:35" ht="13.5" customHeight="1" thickTop="1" x14ac:dyDescent="0.25">
      <c r="B4" s="49"/>
      <c r="C4" s="65"/>
      <c r="E4" s="79">
        <v>12</v>
      </c>
      <c r="F4" s="28"/>
      <c r="G4" s="27">
        <v>4.4000000000000004</v>
      </c>
      <c r="H4" s="27">
        <v>3.2</v>
      </c>
      <c r="I4" s="27">
        <v>2.5</v>
      </c>
      <c r="J4" s="55">
        <v>1.7</v>
      </c>
      <c r="L4" s="204" t="s">
        <v>39</v>
      </c>
      <c r="M4" s="26">
        <v>12</v>
      </c>
      <c r="N4" s="26">
        <v>2.2000000000000002</v>
      </c>
      <c r="O4" s="26">
        <v>2.2000000000000002</v>
      </c>
      <c r="P4" s="26">
        <v>2.2000000000000002</v>
      </c>
      <c r="Q4" s="26">
        <v>2.2000000000000002</v>
      </c>
      <c r="R4" s="26">
        <v>2.2000000000000002</v>
      </c>
      <c r="S4" s="26">
        <v>2.2000000000000002</v>
      </c>
      <c r="T4" s="26">
        <v>2.2000000000000002</v>
      </c>
      <c r="U4" s="26">
        <v>2.2000000000000002</v>
      </c>
      <c r="V4" s="26">
        <v>2.2000000000000002</v>
      </c>
      <c r="W4" s="26">
        <v>2.2000000000000002</v>
      </c>
      <c r="X4" s="29">
        <f t="shared" ref="X4:AH13" si="3">MIN(2.2,(FORECAST(X$3,$N4:$W4,$N$3:$W$3)))</f>
        <v>2.1999999999999997</v>
      </c>
      <c r="Y4" s="29">
        <f t="shared" si="3"/>
        <v>2.1999999999999997</v>
      </c>
      <c r="Z4" s="29">
        <f t="shared" si="3"/>
        <v>2.1999999999999997</v>
      </c>
      <c r="AA4" s="29">
        <f t="shared" si="3"/>
        <v>2.1999999999999997</v>
      </c>
      <c r="AB4" s="29">
        <f t="shared" si="3"/>
        <v>2.1999999999999997</v>
      </c>
      <c r="AC4" s="29">
        <f t="shared" si="3"/>
        <v>2.1999999999999997</v>
      </c>
      <c r="AD4" s="29">
        <f t="shared" si="3"/>
        <v>2.1999999999999997</v>
      </c>
      <c r="AE4" s="29">
        <f t="shared" si="3"/>
        <v>2.1999999999999997</v>
      </c>
      <c r="AF4" s="29">
        <f t="shared" si="3"/>
        <v>2.1999999999999997</v>
      </c>
      <c r="AG4" s="29">
        <f t="shared" si="3"/>
        <v>2.1999999999999997</v>
      </c>
      <c r="AH4" s="75">
        <f t="shared" si="3"/>
        <v>2.1999999999999997</v>
      </c>
    </row>
    <row r="5" spans="2:35" ht="12.75" customHeight="1" x14ac:dyDescent="0.25">
      <c r="B5" s="49"/>
      <c r="C5" s="65"/>
      <c r="E5" s="80">
        <v>15</v>
      </c>
      <c r="F5" s="21"/>
      <c r="G5" s="22">
        <f>ROUNDUP(((((G$4-G$8)/(E$4-E$8))*$E5)+(G$4-((G$4-G$8)/(E$4-E$8)*E$4))),2)</f>
        <v>4.3499999999999996</v>
      </c>
      <c r="H5" s="22">
        <f t="shared" ref="H5:J7" si="4">ROUNDUP(((((H$4-H$8)/($E$4-$E$8))*$E5)+(H$4-((H$4-H$8)/($E$4-$E$8)*$E$4))),2)</f>
        <v>3.15</v>
      </c>
      <c r="I5" s="22">
        <f t="shared" si="4"/>
        <v>2.48</v>
      </c>
      <c r="J5" s="52">
        <f t="shared" si="4"/>
        <v>1.7</v>
      </c>
      <c r="L5" s="205"/>
      <c r="M5" s="21">
        <v>15</v>
      </c>
      <c r="N5" s="21">
        <f t="shared" ref="N5:W7" si="5">ROUNDUP(((((N$4-N$8)/($M$4-$M$8))*$M5)+(N$4-((N$4-N$8)/($M$4-$M$8)*$M$4))),1)</f>
        <v>2.1</v>
      </c>
      <c r="O5" s="21">
        <f t="shared" si="5"/>
        <v>2.2000000000000002</v>
      </c>
      <c r="P5" s="21">
        <f t="shared" si="5"/>
        <v>2.2000000000000002</v>
      </c>
      <c r="Q5" s="21">
        <f t="shared" si="5"/>
        <v>2.2000000000000002</v>
      </c>
      <c r="R5" s="21">
        <f t="shared" si="5"/>
        <v>2.2000000000000002</v>
      </c>
      <c r="S5" s="21">
        <f t="shared" si="5"/>
        <v>2.2000000000000002</v>
      </c>
      <c r="T5" s="21">
        <f t="shared" si="5"/>
        <v>2.2000000000000002</v>
      </c>
      <c r="U5" s="21">
        <f t="shared" si="5"/>
        <v>2.2000000000000002</v>
      </c>
      <c r="V5" s="21">
        <f t="shared" si="5"/>
        <v>2.2000000000000002</v>
      </c>
      <c r="W5" s="21">
        <f t="shared" si="5"/>
        <v>2.2000000000000002</v>
      </c>
      <c r="X5" s="29">
        <f t="shared" si="3"/>
        <v>2.2000000000000002</v>
      </c>
      <c r="Y5" s="29">
        <f t="shared" si="3"/>
        <v>2.2000000000000002</v>
      </c>
      <c r="Z5" s="29">
        <f t="shared" si="3"/>
        <v>2.2000000000000002</v>
      </c>
      <c r="AA5" s="29">
        <f t="shared" si="3"/>
        <v>2.2000000000000002</v>
      </c>
      <c r="AB5" s="29">
        <f t="shared" si="3"/>
        <v>2.2000000000000002</v>
      </c>
      <c r="AC5" s="29">
        <f t="shared" si="3"/>
        <v>2.2000000000000002</v>
      </c>
      <c r="AD5" s="29">
        <f t="shared" si="3"/>
        <v>2.2000000000000002</v>
      </c>
      <c r="AE5" s="29">
        <f t="shared" si="3"/>
        <v>2.2000000000000002</v>
      </c>
      <c r="AF5" s="29">
        <f t="shared" si="3"/>
        <v>2.2000000000000002</v>
      </c>
      <c r="AG5" s="29">
        <f t="shared" si="3"/>
        <v>2.2000000000000002</v>
      </c>
      <c r="AH5" s="75">
        <f t="shared" si="3"/>
        <v>2.2000000000000002</v>
      </c>
    </row>
    <row r="6" spans="2:35" ht="12.75" customHeight="1" x14ac:dyDescent="0.25">
      <c r="B6" s="49"/>
      <c r="C6" s="65"/>
      <c r="E6" s="80">
        <v>18</v>
      </c>
      <c r="F6" s="21" t="str">
        <f>C29</f>
        <v>14 x 23</v>
      </c>
      <c r="G6" s="22">
        <f>ROUNDUP(((((G$4-G$8)/(E$4-E$8))*$E6)+(G$4-((G$4-G$8)/(E$4-E$8)*E$4))),2)</f>
        <v>4.3</v>
      </c>
      <c r="H6" s="22">
        <f t="shared" si="4"/>
        <v>3.1</v>
      </c>
      <c r="I6" s="22">
        <f t="shared" si="4"/>
        <v>2.4500000000000002</v>
      </c>
      <c r="J6" s="52">
        <f t="shared" si="4"/>
        <v>1.7</v>
      </c>
      <c r="L6" s="205"/>
      <c r="M6" s="21">
        <v>18</v>
      </c>
      <c r="N6" s="21">
        <f t="shared" si="5"/>
        <v>2</v>
      </c>
      <c r="O6" s="21">
        <f t="shared" si="5"/>
        <v>2.2000000000000002</v>
      </c>
      <c r="P6" s="21">
        <f t="shared" si="5"/>
        <v>2.2000000000000002</v>
      </c>
      <c r="Q6" s="21">
        <f t="shared" si="5"/>
        <v>2.2000000000000002</v>
      </c>
      <c r="R6" s="21">
        <f t="shared" si="5"/>
        <v>2.2000000000000002</v>
      </c>
      <c r="S6" s="21">
        <f t="shared" si="5"/>
        <v>2.2000000000000002</v>
      </c>
      <c r="T6" s="21">
        <f t="shared" si="5"/>
        <v>2.2000000000000002</v>
      </c>
      <c r="U6" s="21">
        <f t="shared" si="5"/>
        <v>2.2000000000000002</v>
      </c>
      <c r="V6" s="21">
        <f t="shared" si="5"/>
        <v>2.2000000000000002</v>
      </c>
      <c r="W6" s="21">
        <f t="shared" si="5"/>
        <v>2.2000000000000002</v>
      </c>
      <c r="X6" s="29">
        <f t="shared" si="3"/>
        <v>2.2000000000000002</v>
      </c>
      <c r="Y6" s="29">
        <f t="shared" si="3"/>
        <v>2.2000000000000002</v>
      </c>
      <c r="Z6" s="29">
        <f t="shared" si="3"/>
        <v>2.2000000000000002</v>
      </c>
      <c r="AA6" s="29">
        <f t="shared" si="3"/>
        <v>2.2000000000000002</v>
      </c>
      <c r="AB6" s="29">
        <f t="shared" si="3"/>
        <v>2.2000000000000002</v>
      </c>
      <c r="AC6" s="29">
        <f t="shared" si="3"/>
        <v>2.2000000000000002</v>
      </c>
      <c r="AD6" s="29">
        <f t="shared" si="3"/>
        <v>2.2000000000000002</v>
      </c>
      <c r="AE6" s="29">
        <f t="shared" si="3"/>
        <v>2.2000000000000002</v>
      </c>
      <c r="AF6" s="29">
        <f t="shared" si="3"/>
        <v>2.2000000000000002</v>
      </c>
      <c r="AG6" s="29">
        <f t="shared" si="3"/>
        <v>2.2000000000000002</v>
      </c>
      <c r="AH6" s="75">
        <f t="shared" si="3"/>
        <v>2.2000000000000002</v>
      </c>
    </row>
    <row r="7" spans="2:35" ht="12.75" customHeight="1" x14ac:dyDescent="0.25">
      <c r="B7" s="49"/>
      <c r="C7" s="65"/>
      <c r="E7" s="80">
        <v>21</v>
      </c>
      <c r="F7" s="21"/>
      <c r="G7" s="22">
        <f>ROUNDUP(((((G$4-G$8)/(E$4-E$8))*$E7)+(G$4-((G$4-G$8)/(E$4-E$8)*E$4))),2)</f>
        <v>4.25</v>
      </c>
      <c r="H7" s="22">
        <f t="shared" si="4"/>
        <v>3.05</v>
      </c>
      <c r="I7" s="22">
        <f t="shared" si="4"/>
        <v>2.4299999999999997</v>
      </c>
      <c r="J7" s="52">
        <f t="shared" si="4"/>
        <v>1.7</v>
      </c>
      <c r="L7" s="205"/>
      <c r="M7" s="21">
        <v>21</v>
      </c>
      <c r="N7" s="21">
        <f t="shared" si="5"/>
        <v>1.9000000000000001</v>
      </c>
      <c r="O7" s="21">
        <f t="shared" si="5"/>
        <v>2.2000000000000002</v>
      </c>
      <c r="P7" s="21">
        <f t="shared" si="5"/>
        <v>2.2000000000000002</v>
      </c>
      <c r="Q7" s="21">
        <f t="shared" si="5"/>
        <v>2.2000000000000002</v>
      </c>
      <c r="R7" s="21">
        <f t="shared" si="5"/>
        <v>2.2000000000000002</v>
      </c>
      <c r="S7" s="21">
        <f t="shared" si="5"/>
        <v>2.2000000000000002</v>
      </c>
      <c r="T7" s="21">
        <f t="shared" si="5"/>
        <v>2.2000000000000002</v>
      </c>
      <c r="U7" s="21">
        <f t="shared" si="5"/>
        <v>2.2000000000000002</v>
      </c>
      <c r="V7" s="21">
        <f t="shared" si="5"/>
        <v>2.2000000000000002</v>
      </c>
      <c r="W7" s="21">
        <f t="shared" si="5"/>
        <v>2.2000000000000002</v>
      </c>
      <c r="X7" s="29">
        <f t="shared" si="3"/>
        <v>2.2000000000000002</v>
      </c>
      <c r="Y7" s="29">
        <f t="shared" si="3"/>
        <v>2.2000000000000002</v>
      </c>
      <c r="Z7" s="29">
        <f t="shared" si="3"/>
        <v>2.2000000000000002</v>
      </c>
      <c r="AA7" s="29">
        <f t="shared" si="3"/>
        <v>2.2000000000000002</v>
      </c>
      <c r="AB7" s="29">
        <f t="shared" si="3"/>
        <v>2.2000000000000002</v>
      </c>
      <c r="AC7" s="29">
        <f t="shared" si="3"/>
        <v>2.2000000000000002</v>
      </c>
      <c r="AD7" s="29">
        <f t="shared" si="3"/>
        <v>2.2000000000000002</v>
      </c>
      <c r="AE7" s="29">
        <f t="shared" si="3"/>
        <v>2.2000000000000002</v>
      </c>
      <c r="AF7" s="29">
        <f t="shared" si="3"/>
        <v>2.2000000000000002</v>
      </c>
      <c r="AG7" s="29">
        <f t="shared" si="3"/>
        <v>2.2000000000000002</v>
      </c>
      <c r="AH7" s="75">
        <f t="shared" si="3"/>
        <v>2.2000000000000002</v>
      </c>
    </row>
    <row r="8" spans="2:35" ht="12.75" customHeight="1" x14ac:dyDescent="0.25">
      <c r="B8" s="49"/>
      <c r="C8" s="66"/>
      <c r="E8" s="81">
        <v>24</v>
      </c>
      <c r="F8" s="21" t="str">
        <f>C30</f>
        <v>19 x 30</v>
      </c>
      <c r="G8" s="22">
        <v>4.2</v>
      </c>
      <c r="H8" s="22">
        <v>3</v>
      </c>
      <c r="I8" s="22">
        <v>2.4</v>
      </c>
      <c r="J8" s="52">
        <v>1.7</v>
      </c>
      <c r="L8" s="205"/>
      <c r="M8" s="21">
        <v>24</v>
      </c>
      <c r="N8" s="21">
        <v>1.7</v>
      </c>
      <c r="O8" s="21">
        <v>2.2000000000000002</v>
      </c>
      <c r="P8" s="21">
        <v>2.2000000000000002</v>
      </c>
      <c r="Q8" s="21">
        <v>2.2000000000000002</v>
      </c>
      <c r="R8" s="21">
        <v>2.2000000000000002</v>
      </c>
      <c r="S8" s="21">
        <v>2.2000000000000002</v>
      </c>
      <c r="T8" s="21">
        <v>2.2000000000000002</v>
      </c>
      <c r="U8" s="21">
        <v>2.2000000000000002</v>
      </c>
      <c r="V8" s="21">
        <v>2.2000000000000002</v>
      </c>
      <c r="W8" s="21">
        <v>2.2000000000000002</v>
      </c>
      <c r="X8" s="29">
        <f t="shared" si="3"/>
        <v>2.2000000000000002</v>
      </c>
      <c r="Y8" s="29">
        <f t="shared" si="3"/>
        <v>2.2000000000000002</v>
      </c>
      <c r="Z8" s="29">
        <f t="shared" si="3"/>
        <v>2.2000000000000002</v>
      </c>
      <c r="AA8" s="29">
        <f t="shared" si="3"/>
        <v>2.2000000000000002</v>
      </c>
      <c r="AB8" s="29">
        <f t="shared" si="3"/>
        <v>2.2000000000000002</v>
      </c>
      <c r="AC8" s="29">
        <f t="shared" si="3"/>
        <v>2.2000000000000002</v>
      </c>
      <c r="AD8" s="29">
        <f t="shared" si="3"/>
        <v>2.2000000000000002</v>
      </c>
      <c r="AE8" s="29">
        <f t="shared" si="3"/>
        <v>2.2000000000000002</v>
      </c>
      <c r="AF8" s="29">
        <f t="shared" si="3"/>
        <v>2.2000000000000002</v>
      </c>
      <c r="AG8" s="29">
        <f t="shared" si="3"/>
        <v>2.2000000000000002</v>
      </c>
      <c r="AH8" s="75">
        <f t="shared" si="3"/>
        <v>2.2000000000000002</v>
      </c>
    </row>
    <row r="9" spans="2:35" ht="12.75" customHeight="1" x14ac:dyDescent="0.25">
      <c r="B9" s="38"/>
      <c r="C9" s="39"/>
      <c r="E9" s="80">
        <v>27</v>
      </c>
      <c r="F9" s="21"/>
      <c r="G9" s="22">
        <f t="shared" ref="G9:J11" si="6">ROUNDUP(((((G$8-G$12)/($E$8-$E$12))*$E9)+(G$8-((G$8-G$12)/($E$8-$E$12)*$E$8))),2)</f>
        <v>4.1500000000000004</v>
      </c>
      <c r="H9" s="22">
        <f t="shared" si="6"/>
        <v>2.98</v>
      </c>
      <c r="I9" s="22">
        <f t="shared" si="6"/>
        <v>2.38</v>
      </c>
      <c r="J9" s="52">
        <f t="shared" si="6"/>
        <v>1.7</v>
      </c>
      <c r="L9" s="205"/>
      <c r="M9" s="21">
        <v>27</v>
      </c>
      <c r="N9" s="21">
        <f t="shared" ref="N9:W11" si="7">ROUNDUP(((((N$8-N$12)/($M$8-$M$12))*$M9)+(N$8-((N$8-N$12)/($M$8-$M$12)*$M$8))),1)</f>
        <v>1.7000000000000002</v>
      </c>
      <c r="O9" s="21">
        <f t="shared" si="7"/>
        <v>2.1</v>
      </c>
      <c r="P9" s="21">
        <f t="shared" si="7"/>
        <v>2.2000000000000002</v>
      </c>
      <c r="Q9" s="21">
        <f t="shared" si="7"/>
        <v>2.2000000000000002</v>
      </c>
      <c r="R9" s="21">
        <f t="shared" si="7"/>
        <v>2.2000000000000002</v>
      </c>
      <c r="S9" s="21">
        <f t="shared" si="7"/>
        <v>2.2000000000000002</v>
      </c>
      <c r="T9" s="21">
        <f t="shared" si="7"/>
        <v>2.2000000000000002</v>
      </c>
      <c r="U9" s="21">
        <f t="shared" si="7"/>
        <v>2.2000000000000002</v>
      </c>
      <c r="V9" s="21">
        <f t="shared" si="7"/>
        <v>2.2000000000000002</v>
      </c>
      <c r="W9" s="21">
        <f t="shared" si="7"/>
        <v>2.2000000000000002</v>
      </c>
      <c r="X9" s="29">
        <f t="shared" si="3"/>
        <v>2.2000000000000002</v>
      </c>
      <c r="Y9" s="29">
        <f t="shared" si="3"/>
        <v>2.2000000000000002</v>
      </c>
      <c r="Z9" s="29">
        <f t="shared" si="3"/>
        <v>2.2000000000000002</v>
      </c>
      <c r="AA9" s="29">
        <f t="shared" si="3"/>
        <v>2.2000000000000002</v>
      </c>
      <c r="AB9" s="29">
        <f t="shared" si="3"/>
        <v>2.2000000000000002</v>
      </c>
      <c r="AC9" s="29">
        <f t="shared" si="3"/>
        <v>2.2000000000000002</v>
      </c>
      <c r="AD9" s="29">
        <f t="shared" si="3"/>
        <v>2.2000000000000002</v>
      </c>
      <c r="AE9" s="29">
        <f t="shared" si="3"/>
        <v>2.2000000000000002</v>
      </c>
      <c r="AF9" s="29">
        <f t="shared" si="3"/>
        <v>2.2000000000000002</v>
      </c>
      <c r="AG9" s="29">
        <f t="shared" si="3"/>
        <v>2.2000000000000002</v>
      </c>
      <c r="AH9" s="75">
        <f t="shared" si="3"/>
        <v>2.2000000000000002</v>
      </c>
    </row>
    <row r="10" spans="2:35" ht="12.75" customHeight="1" thickBot="1" x14ac:dyDescent="0.3">
      <c r="B10" s="38"/>
      <c r="C10" s="37"/>
      <c r="E10" s="80">
        <v>30</v>
      </c>
      <c r="F10" s="21" t="str">
        <f>C31</f>
        <v>24 x 38</v>
      </c>
      <c r="G10" s="22">
        <f t="shared" si="6"/>
        <v>4.0999999999999996</v>
      </c>
      <c r="H10" s="22">
        <f t="shared" si="6"/>
        <v>2.95</v>
      </c>
      <c r="I10" s="22">
        <f t="shared" si="6"/>
        <v>2.35</v>
      </c>
      <c r="J10" s="52">
        <f t="shared" si="6"/>
        <v>1.7</v>
      </c>
      <c r="L10" s="205"/>
      <c r="M10" s="21">
        <v>30</v>
      </c>
      <c r="N10" s="21">
        <f t="shared" si="7"/>
        <v>1.6</v>
      </c>
      <c r="O10" s="21">
        <f t="shared" si="7"/>
        <v>2</v>
      </c>
      <c r="P10" s="21">
        <f t="shared" si="7"/>
        <v>2.2000000000000002</v>
      </c>
      <c r="Q10" s="21">
        <f t="shared" si="7"/>
        <v>2.2000000000000002</v>
      </c>
      <c r="R10" s="21">
        <f t="shared" si="7"/>
        <v>2.2000000000000002</v>
      </c>
      <c r="S10" s="21">
        <f t="shared" si="7"/>
        <v>2.2000000000000002</v>
      </c>
      <c r="T10" s="21">
        <f t="shared" si="7"/>
        <v>2.2000000000000002</v>
      </c>
      <c r="U10" s="21">
        <f t="shared" si="7"/>
        <v>2.2000000000000002</v>
      </c>
      <c r="V10" s="21">
        <f t="shared" si="7"/>
        <v>2.2000000000000002</v>
      </c>
      <c r="W10" s="21">
        <f t="shared" si="7"/>
        <v>2.2000000000000002</v>
      </c>
      <c r="X10" s="29">
        <f t="shared" si="3"/>
        <v>2.2000000000000002</v>
      </c>
      <c r="Y10" s="29">
        <f t="shared" si="3"/>
        <v>2.2000000000000002</v>
      </c>
      <c r="Z10" s="29">
        <f t="shared" si="3"/>
        <v>2.2000000000000002</v>
      </c>
      <c r="AA10" s="29">
        <f t="shared" si="3"/>
        <v>2.2000000000000002</v>
      </c>
      <c r="AB10" s="29">
        <f t="shared" si="3"/>
        <v>2.2000000000000002</v>
      </c>
      <c r="AC10" s="29">
        <f t="shared" si="3"/>
        <v>2.2000000000000002</v>
      </c>
      <c r="AD10" s="29">
        <f t="shared" si="3"/>
        <v>2.2000000000000002</v>
      </c>
      <c r="AE10" s="29">
        <f t="shared" si="3"/>
        <v>2.2000000000000002</v>
      </c>
      <c r="AF10" s="29">
        <f t="shared" si="3"/>
        <v>2.2000000000000002</v>
      </c>
      <c r="AG10" s="29">
        <f t="shared" si="3"/>
        <v>2.2000000000000002</v>
      </c>
      <c r="AH10" s="75">
        <f t="shared" si="3"/>
        <v>2.2000000000000002</v>
      </c>
    </row>
    <row r="11" spans="2:35" ht="13.5" thickBot="1" x14ac:dyDescent="0.3">
      <c r="C11" s="114" t="s">
        <v>41</v>
      </c>
      <c r="E11" s="80">
        <v>33</v>
      </c>
      <c r="F11" s="21"/>
      <c r="G11" s="22">
        <f t="shared" si="6"/>
        <v>4.05</v>
      </c>
      <c r="H11" s="22">
        <f t="shared" si="6"/>
        <v>2.9299999999999997</v>
      </c>
      <c r="I11" s="22">
        <f t="shared" si="6"/>
        <v>2.3299999999999996</v>
      </c>
      <c r="J11" s="52">
        <f t="shared" si="6"/>
        <v>1.7</v>
      </c>
      <c r="L11" s="205"/>
      <c r="M11" s="21">
        <v>33</v>
      </c>
      <c r="N11" s="21">
        <f t="shared" si="7"/>
        <v>1.5</v>
      </c>
      <c r="O11" s="21">
        <f t="shared" si="7"/>
        <v>1.9000000000000001</v>
      </c>
      <c r="P11" s="21">
        <f t="shared" si="7"/>
        <v>2.2000000000000002</v>
      </c>
      <c r="Q11" s="21">
        <f t="shared" si="7"/>
        <v>2.2000000000000002</v>
      </c>
      <c r="R11" s="21">
        <f t="shared" si="7"/>
        <v>2.2000000000000002</v>
      </c>
      <c r="S11" s="21">
        <f t="shared" si="7"/>
        <v>2.2000000000000002</v>
      </c>
      <c r="T11" s="21">
        <f t="shared" si="7"/>
        <v>2.2000000000000002</v>
      </c>
      <c r="U11" s="21">
        <f t="shared" si="7"/>
        <v>2.2000000000000002</v>
      </c>
      <c r="V11" s="21">
        <f t="shared" si="7"/>
        <v>2.2000000000000002</v>
      </c>
      <c r="W11" s="21">
        <f t="shared" si="7"/>
        <v>2.2000000000000002</v>
      </c>
      <c r="X11" s="29">
        <f t="shared" si="3"/>
        <v>2.2000000000000002</v>
      </c>
      <c r="Y11" s="29">
        <f t="shared" si="3"/>
        <v>2.2000000000000002</v>
      </c>
      <c r="Z11" s="29">
        <f t="shared" si="3"/>
        <v>2.2000000000000002</v>
      </c>
      <c r="AA11" s="29">
        <f t="shared" si="3"/>
        <v>2.2000000000000002</v>
      </c>
      <c r="AB11" s="29">
        <f t="shared" si="3"/>
        <v>2.2000000000000002</v>
      </c>
      <c r="AC11" s="29">
        <f t="shared" si="3"/>
        <v>2.2000000000000002</v>
      </c>
      <c r="AD11" s="29">
        <f t="shared" si="3"/>
        <v>2.2000000000000002</v>
      </c>
      <c r="AE11" s="29">
        <f t="shared" si="3"/>
        <v>2.2000000000000002</v>
      </c>
      <c r="AF11" s="29">
        <f t="shared" si="3"/>
        <v>2.2000000000000002</v>
      </c>
      <c r="AG11" s="29">
        <f t="shared" si="3"/>
        <v>2.2000000000000002</v>
      </c>
      <c r="AH11" s="75">
        <f t="shared" si="3"/>
        <v>2.2000000000000002</v>
      </c>
    </row>
    <row r="12" spans="2:35" ht="14.25" thickTop="1" thickBot="1" x14ac:dyDescent="0.3">
      <c r="C12" s="115">
        <v>1</v>
      </c>
      <c r="E12" s="81">
        <v>36</v>
      </c>
      <c r="F12" s="21" t="str">
        <f>C32</f>
        <v>29 x 45</v>
      </c>
      <c r="G12" s="22">
        <v>4</v>
      </c>
      <c r="H12" s="22">
        <v>2.9</v>
      </c>
      <c r="I12" s="22">
        <v>2.2999999999999998</v>
      </c>
      <c r="J12" s="52">
        <v>1.7</v>
      </c>
      <c r="L12" s="205"/>
      <c r="M12" s="21">
        <v>36</v>
      </c>
      <c r="N12" s="21">
        <v>1.4</v>
      </c>
      <c r="O12" s="21">
        <v>1.7</v>
      </c>
      <c r="P12" s="21">
        <v>2.1</v>
      </c>
      <c r="Q12" s="21">
        <v>2.2000000000000002</v>
      </c>
      <c r="R12" s="21">
        <v>2.2000000000000002</v>
      </c>
      <c r="S12" s="21">
        <v>2.2000000000000002</v>
      </c>
      <c r="T12" s="21">
        <v>2.2000000000000002</v>
      </c>
      <c r="U12" s="21">
        <v>2.2000000000000002</v>
      </c>
      <c r="V12" s="21">
        <v>2.2000000000000002</v>
      </c>
      <c r="W12" s="21">
        <v>2.2000000000000002</v>
      </c>
      <c r="X12" s="29">
        <f t="shared" si="3"/>
        <v>2.2000000000000002</v>
      </c>
      <c r="Y12" s="29">
        <f t="shared" si="3"/>
        <v>2.2000000000000002</v>
      </c>
      <c r="Z12" s="29">
        <f t="shared" si="3"/>
        <v>2.2000000000000002</v>
      </c>
      <c r="AA12" s="29">
        <f t="shared" si="3"/>
        <v>2.2000000000000002</v>
      </c>
      <c r="AB12" s="29">
        <f t="shared" si="3"/>
        <v>2.2000000000000002</v>
      </c>
      <c r="AC12" s="29">
        <f t="shared" si="3"/>
        <v>2.2000000000000002</v>
      </c>
      <c r="AD12" s="29">
        <f t="shared" si="3"/>
        <v>2.2000000000000002</v>
      </c>
      <c r="AE12" s="29">
        <f t="shared" si="3"/>
        <v>2.2000000000000002</v>
      </c>
      <c r="AF12" s="29">
        <f t="shared" si="3"/>
        <v>2.2000000000000002</v>
      </c>
      <c r="AG12" s="29">
        <f t="shared" si="3"/>
        <v>2.2000000000000002</v>
      </c>
      <c r="AH12" s="75">
        <f t="shared" si="3"/>
        <v>2.2000000000000002</v>
      </c>
    </row>
    <row r="13" spans="2:35" ht="13.5" thickBot="1" x14ac:dyDescent="0.3">
      <c r="E13" s="80">
        <v>42</v>
      </c>
      <c r="F13" s="21" t="str">
        <f>C33</f>
        <v>34 x 53</v>
      </c>
      <c r="G13" s="22">
        <f t="shared" ref="G13:J17" si="8">ROUNDUP(((((G$12-G$18)/($E$12-$E$18))*$E13)+(G$12-((G$12-G$18)/($E$12-$E$18)*$E$12))),2)</f>
        <v>3.9699999999999998</v>
      </c>
      <c r="H13" s="22">
        <f t="shared" si="8"/>
        <v>2.8899999999999997</v>
      </c>
      <c r="I13" s="22">
        <f t="shared" si="8"/>
        <v>2.2899999999999996</v>
      </c>
      <c r="J13" s="52">
        <f t="shared" si="8"/>
        <v>1.7</v>
      </c>
      <c r="L13" s="205"/>
      <c r="M13" s="21">
        <v>42</v>
      </c>
      <c r="N13" s="21">
        <f t="shared" ref="N13:W13" si="9">ROUNDUP(((((N$12-N$14)/($M$12-$M$14))*$M13)+(N$12-((N$12-N$14)/($M$12-$M$14)*$M$12))),1)</f>
        <v>1.4000000000000001</v>
      </c>
      <c r="O13" s="21">
        <f t="shared" si="9"/>
        <v>1.6</v>
      </c>
      <c r="P13" s="21">
        <f t="shared" si="9"/>
        <v>2</v>
      </c>
      <c r="Q13" s="21">
        <f t="shared" si="9"/>
        <v>2.1</v>
      </c>
      <c r="R13" s="21">
        <f t="shared" si="9"/>
        <v>2.2000000000000002</v>
      </c>
      <c r="S13" s="21">
        <f t="shared" si="9"/>
        <v>2.2000000000000002</v>
      </c>
      <c r="T13" s="21">
        <f t="shared" si="9"/>
        <v>2.2000000000000002</v>
      </c>
      <c r="U13" s="21">
        <f t="shared" si="9"/>
        <v>2.2000000000000002</v>
      </c>
      <c r="V13" s="21">
        <f t="shared" si="9"/>
        <v>2.2000000000000002</v>
      </c>
      <c r="W13" s="21">
        <f t="shared" si="9"/>
        <v>2.2000000000000002</v>
      </c>
      <c r="X13" s="29">
        <f t="shared" si="3"/>
        <v>2.2000000000000002</v>
      </c>
      <c r="Y13" s="29">
        <f t="shared" si="3"/>
        <v>2.2000000000000002</v>
      </c>
      <c r="Z13" s="29">
        <f t="shared" si="3"/>
        <v>2.2000000000000002</v>
      </c>
      <c r="AA13" s="29">
        <f t="shared" si="3"/>
        <v>2.2000000000000002</v>
      </c>
      <c r="AB13" s="29">
        <f t="shared" si="3"/>
        <v>2.2000000000000002</v>
      </c>
      <c r="AC13" s="29">
        <f t="shared" si="3"/>
        <v>2.2000000000000002</v>
      </c>
      <c r="AD13" s="29">
        <f t="shared" si="3"/>
        <v>2.2000000000000002</v>
      </c>
      <c r="AE13" s="29">
        <f t="shared" si="3"/>
        <v>2.2000000000000002</v>
      </c>
      <c r="AF13" s="29">
        <f t="shared" si="3"/>
        <v>2.2000000000000002</v>
      </c>
      <c r="AG13" s="29">
        <f t="shared" si="3"/>
        <v>2.2000000000000002</v>
      </c>
      <c r="AH13" s="75">
        <f t="shared" si="3"/>
        <v>2.2000000000000002</v>
      </c>
    </row>
    <row r="14" spans="2:35" ht="13.5" thickBot="1" x14ac:dyDescent="0.3">
      <c r="B14" s="208" t="s">
        <v>83</v>
      </c>
      <c r="C14" s="209"/>
      <c r="E14" s="80">
        <v>48</v>
      </c>
      <c r="F14" s="21" t="str">
        <f t="shared" ref="F14:F16" si="10">C34</f>
        <v>38 x 60</v>
      </c>
      <c r="G14" s="22">
        <f t="shared" si="8"/>
        <v>3.94</v>
      </c>
      <c r="H14" s="22">
        <f t="shared" si="8"/>
        <v>2.8699999999999997</v>
      </c>
      <c r="I14" s="22">
        <f t="shared" si="8"/>
        <v>2.2699999999999996</v>
      </c>
      <c r="J14" s="52">
        <f t="shared" si="8"/>
        <v>1.7</v>
      </c>
      <c r="L14" s="205"/>
      <c r="M14" s="21">
        <v>48</v>
      </c>
      <c r="N14" s="21">
        <v>1.3</v>
      </c>
      <c r="O14" s="21">
        <v>1.5</v>
      </c>
      <c r="P14" s="21">
        <v>1.8</v>
      </c>
      <c r="Q14" s="21">
        <v>2</v>
      </c>
      <c r="R14" s="21">
        <v>2.2000000000000002</v>
      </c>
      <c r="S14" s="21">
        <v>2.2000000000000002</v>
      </c>
      <c r="T14" s="21">
        <v>2.2000000000000002</v>
      </c>
      <c r="U14" s="21">
        <v>2.2000000000000002</v>
      </c>
      <c r="V14" s="21">
        <v>2.2000000000000002</v>
      </c>
      <c r="W14" s="21">
        <v>2.2000000000000002</v>
      </c>
      <c r="X14" s="29">
        <f t="shared" ref="X14:AH25" si="11">MIN(2.2,(FORECAST(X$3,$N14:$W14,$N$3:$W$3)))</f>
        <v>2.2000000000000002</v>
      </c>
      <c r="Y14" s="29">
        <f t="shared" si="11"/>
        <v>2.2000000000000002</v>
      </c>
      <c r="Z14" s="29">
        <f t="shared" si="11"/>
        <v>2.2000000000000002</v>
      </c>
      <c r="AA14" s="29">
        <f t="shared" si="11"/>
        <v>2.2000000000000002</v>
      </c>
      <c r="AB14" s="29">
        <f t="shared" si="11"/>
        <v>2.2000000000000002</v>
      </c>
      <c r="AC14" s="29">
        <f t="shared" si="11"/>
        <v>2.2000000000000002</v>
      </c>
      <c r="AD14" s="29">
        <f t="shared" si="11"/>
        <v>2.2000000000000002</v>
      </c>
      <c r="AE14" s="29">
        <f t="shared" si="11"/>
        <v>2.2000000000000002</v>
      </c>
      <c r="AF14" s="29">
        <f t="shared" si="11"/>
        <v>2.2000000000000002</v>
      </c>
      <c r="AG14" s="29">
        <f t="shared" si="11"/>
        <v>2.2000000000000002</v>
      </c>
      <c r="AH14" s="75">
        <f t="shared" si="11"/>
        <v>2.2000000000000002</v>
      </c>
    </row>
    <row r="15" spans="2:35" ht="15.75" thickTop="1" x14ac:dyDescent="0.25">
      <c r="B15" s="116" t="s">
        <v>80</v>
      </c>
      <c r="C15" s="117">
        <v>1</v>
      </c>
      <c r="E15" s="80">
        <v>54</v>
      </c>
      <c r="F15" s="21" t="str">
        <f t="shared" si="10"/>
        <v>43 x 68</v>
      </c>
      <c r="G15" s="22">
        <f t="shared" si="8"/>
        <v>3.9</v>
      </c>
      <c r="H15" s="22">
        <f t="shared" si="8"/>
        <v>2.85</v>
      </c>
      <c r="I15" s="22">
        <f t="shared" si="8"/>
        <v>2.25</v>
      </c>
      <c r="J15" s="52">
        <f t="shared" si="8"/>
        <v>1.7</v>
      </c>
      <c r="L15" s="205"/>
      <c r="M15" s="21">
        <v>54</v>
      </c>
      <c r="N15" s="21">
        <f t="shared" ref="N15:W15" si="12">ROUNDUP(((((N$14-N$16)/($M$14-$M$16))*$M15)+(N$14-((N$14-N$16)/($M$14-$M$16)*$M$14))),1)</f>
        <v>1.3</v>
      </c>
      <c r="O15" s="21">
        <f t="shared" si="12"/>
        <v>1.5</v>
      </c>
      <c r="P15" s="21">
        <f t="shared" si="12"/>
        <v>1.8</v>
      </c>
      <c r="Q15" s="21">
        <f t="shared" si="12"/>
        <v>2</v>
      </c>
      <c r="R15" s="21">
        <f t="shared" si="12"/>
        <v>2.2000000000000002</v>
      </c>
      <c r="S15" s="21">
        <f t="shared" si="12"/>
        <v>2.2000000000000002</v>
      </c>
      <c r="T15" s="21">
        <f t="shared" si="12"/>
        <v>2.2000000000000002</v>
      </c>
      <c r="U15" s="21">
        <f t="shared" si="12"/>
        <v>2.2000000000000002</v>
      </c>
      <c r="V15" s="21">
        <f t="shared" si="12"/>
        <v>2.2000000000000002</v>
      </c>
      <c r="W15" s="21">
        <f t="shared" si="12"/>
        <v>2.2000000000000002</v>
      </c>
      <c r="X15" s="29">
        <f t="shared" si="11"/>
        <v>2.2000000000000002</v>
      </c>
      <c r="Y15" s="29">
        <f t="shared" si="11"/>
        <v>2.2000000000000002</v>
      </c>
      <c r="Z15" s="29">
        <f t="shared" si="11"/>
        <v>2.2000000000000002</v>
      </c>
      <c r="AA15" s="29">
        <f t="shared" si="11"/>
        <v>2.2000000000000002</v>
      </c>
      <c r="AB15" s="29">
        <f t="shared" si="11"/>
        <v>2.2000000000000002</v>
      </c>
      <c r="AC15" s="29">
        <f t="shared" si="11"/>
        <v>2.2000000000000002</v>
      </c>
      <c r="AD15" s="29">
        <f t="shared" si="11"/>
        <v>2.2000000000000002</v>
      </c>
      <c r="AE15" s="29">
        <f t="shared" si="11"/>
        <v>2.2000000000000002</v>
      </c>
      <c r="AF15" s="29">
        <f t="shared" si="11"/>
        <v>2.2000000000000002</v>
      </c>
      <c r="AG15" s="29">
        <f t="shared" si="11"/>
        <v>2.2000000000000002</v>
      </c>
      <c r="AH15" s="75">
        <f t="shared" si="11"/>
        <v>2.2000000000000002</v>
      </c>
    </row>
    <row r="16" spans="2:35" ht="15" x14ac:dyDescent="0.25">
      <c r="B16" s="112" t="s">
        <v>82</v>
      </c>
      <c r="C16" s="113">
        <v>0.5</v>
      </c>
      <c r="E16" s="80">
        <v>60</v>
      </c>
      <c r="F16" s="21" t="str">
        <f t="shared" si="10"/>
        <v xml:space="preserve">48 x 76 </v>
      </c>
      <c r="G16" s="22">
        <f t="shared" si="8"/>
        <v>3.8699999999999997</v>
      </c>
      <c r="H16" s="22">
        <f t="shared" si="8"/>
        <v>2.84</v>
      </c>
      <c r="I16" s="22">
        <f t="shared" si="8"/>
        <v>2.2399999999999998</v>
      </c>
      <c r="J16" s="52">
        <f t="shared" si="8"/>
        <v>1.7</v>
      </c>
      <c r="L16" s="205"/>
      <c r="M16" s="21">
        <v>60</v>
      </c>
      <c r="N16" s="21">
        <v>1.3</v>
      </c>
      <c r="O16" s="21">
        <v>1.4</v>
      </c>
      <c r="P16" s="21">
        <v>1.8</v>
      </c>
      <c r="Q16" s="21">
        <v>2</v>
      </c>
      <c r="R16" s="21">
        <v>2.2000000000000002</v>
      </c>
      <c r="S16" s="21">
        <v>2.2000000000000002</v>
      </c>
      <c r="T16" s="21">
        <v>2.2000000000000002</v>
      </c>
      <c r="U16" s="21">
        <v>2.2000000000000002</v>
      </c>
      <c r="V16" s="21">
        <v>2.2000000000000002</v>
      </c>
      <c r="W16" s="21">
        <v>2.2000000000000002</v>
      </c>
      <c r="X16" s="29">
        <f t="shared" si="11"/>
        <v>2.2000000000000002</v>
      </c>
      <c r="Y16" s="29">
        <f t="shared" si="11"/>
        <v>2.2000000000000002</v>
      </c>
      <c r="Z16" s="29">
        <f t="shared" si="11"/>
        <v>2.2000000000000002</v>
      </c>
      <c r="AA16" s="29">
        <f t="shared" si="11"/>
        <v>2.2000000000000002</v>
      </c>
      <c r="AB16" s="29">
        <f t="shared" si="11"/>
        <v>2.2000000000000002</v>
      </c>
      <c r="AC16" s="29">
        <f t="shared" si="11"/>
        <v>2.2000000000000002</v>
      </c>
      <c r="AD16" s="29">
        <f t="shared" si="11"/>
        <v>2.2000000000000002</v>
      </c>
      <c r="AE16" s="29">
        <f t="shared" si="11"/>
        <v>2.2000000000000002</v>
      </c>
      <c r="AF16" s="29">
        <f t="shared" si="11"/>
        <v>2.2000000000000002</v>
      </c>
      <c r="AG16" s="29">
        <f t="shared" si="11"/>
        <v>2.2000000000000002</v>
      </c>
      <c r="AH16" s="75">
        <f t="shared" si="11"/>
        <v>2.2000000000000002</v>
      </c>
    </row>
    <row r="17" spans="2:35" ht="15" x14ac:dyDescent="0.25">
      <c r="B17" s="110" t="s">
        <v>81</v>
      </c>
      <c r="C17" s="111">
        <v>0.3</v>
      </c>
      <c r="E17" s="80">
        <v>66</v>
      </c>
      <c r="F17" s="21"/>
      <c r="G17" s="22">
        <f t="shared" si="8"/>
        <v>3.84</v>
      </c>
      <c r="H17" s="22">
        <f t="shared" si="8"/>
        <v>2.82</v>
      </c>
      <c r="I17" s="22">
        <f t="shared" si="8"/>
        <v>2.2199999999999998</v>
      </c>
      <c r="J17" s="52">
        <f t="shared" si="8"/>
        <v>1.7</v>
      </c>
      <c r="L17" s="205"/>
      <c r="M17" s="21">
        <v>66</v>
      </c>
      <c r="N17" s="21">
        <f t="shared" ref="N17:W17" si="13">ROUNDUP(((((N$16-N$18)/($M$16-$M$18))*$M17)+(N$16-((N$16-N$18)/($M$16-$M$18)*$M$16))),1)</f>
        <v>1.2</v>
      </c>
      <c r="O17" s="21">
        <f t="shared" si="13"/>
        <v>1.4000000000000001</v>
      </c>
      <c r="P17" s="21">
        <f t="shared" si="13"/>
        <v>1.6</v>
      </c>
      <c r="Q17" s="21">
        <f t="shared" si="13"/>
        <v>1.8</v>
      </c>
      <c r="R17" s="21">
        <f t="shared" si="13"/>
        <v>2</v>
      </c>
      <c r="S17" s="21">
        <f t="shared" si="13"/>
        <v>2.2000000000000002</v>
      </c>
      <c r="T17" s="21">
        <f t="shared" si="13"/>
        <v>2.2000000000000002</v>
      </c>
      <c r="U17" s="21">
        <f t="shared" si="13"/>
        <v>2.2000000000000002</v>
      </c>
      <c r="V17" s="21">
        <f t="shared" si="13"/>
        <v>2.2000000000000002</v>
      </c>
      <c r="W17" s="21">
        <f t="shared" si="13"/>
        <v>2.2000000000000002</v>
      </c>
      <c r="X17" s="29">
        <f t="shared" si="11"/>
        <v>2.2000000000000002</v>
      </c>
      <c r="Y17" s="29">
        <f t="shared" si="11"/>
        <v>2.2000000000000002</v>
      </c>
      <c r="Z17" s="29">
        <f t="shared" si="11"/>
        <v>2.2000000000000002</v>
      </c>
      <c r="AA17" s="29">
        <f t="shared" si="11"/>
        <v>2.2000000000000002</v>
      </c>
      <c r="AB17" s="29">
        <f t="shared" si="11"/>
        <v>2.2000000000000002</v>
      </c>
      <c r="AC17" s="29">
        <f t="shared" si="11"/>
        <v>2.2000000000000002</v>
      </c>
      <c r="AD17" s="29">
        <f t="shared" si="11"/>
        <v>2.2000000000000002</v>
      </c>
      <c r="AE17" s="29">
        <f t="shared" si="11"/>
        <v>2.2000000000000002</v>
      </c>
      <c r="AF17" s="29">
        <f t="shared" si="11"/>
        <v>2.2000000000000002</v>
      </c>
      <c r="AG17" s="29">
        <f t="shared" si="11"/>
        <v>2.2000000000000002</v>
      </c>
      <c r="AH17" s="75">
        <f t="shared" si="11"/>
        <v>2.2000000000000002</v>
      </c>
    </row>
    <row r="18" spans="2:35" ht="12.75" customHeight="1" x14ac:dyDescent="0.25">
      <c r="B18" s="167" t="s">
        <v>116</v>
      </c>
      <c r="C18" s="168"/>
      <c r="E18" s="81">
        <v>72</v>
      </c>
      <c r="F18" s="21" t="str">
        <f>C37</f>
        <v>58 x 91</v>
      </c>
      <c r="G18" s="22">
        <v>3.8</v>
      </c>
      <c r="H18" s="22">
        <v>2.8</v>
      </c>
      <c r="I18" s="22">
        <v>2.2000000000000002</v>
      </c>
      <c r="J18" s="52">
        <v>1.7</v>
      </c>
      <c r="L18" s="205"/>
      <c r="M18" s="21">
        <v>72</v>
      </c>
      <c r="N18" s="23">
        <v>1.1000000000000001</v>
      </c>
      <c r="O18" s="21">
        <v>1.3</v>
      </c>
      <c r="P18" s="21">
        <v>1.4</v>
      </c>
      <c r="Q18" s="21">
        <v>1.5</v>
      </c>
      <c r="R18" s="21">
        <v>1.8</v>
      </c>
      <c r="S18" s="21">
        <v>2.2000000000000002</v>
      </c>
      <c r="T18" s="21">
        <v>2.2000000000000002</v>
      </c>
      <c r="U18" s="21">
        <v>2.2000000000000002</v>
      </c>
      <c r="V18" s="21">
        <v>2.2000000000000002</v>
      </c>
      <c r="W18" s="21">
        <v>2.2000000000000002</v>
      </c>
      <c r="X18" s="29">
        <f t="shared" si="11"/>
        <v>2.2000000000000002</v>
      </c>
      <c r="Y18" s="29">
        <f t="shared" si="11"/>
        <v>2.2000000000000002</v>
      </c>
      <c r="Z18" s="29">
        <f t="shared" si="11"/>
        <v>2.2000000000000002</v>
      </c>
      <c r="AA18" s="29">
        <f t="shared" si="11"/>
        <v>2.2000000000000002</v>
      </c>
      <c r="AB18" s="29">
        <f t="shared" si="11"/>
        <v>2.2000000000000002</v>
      </c>
      <c r="AC18" s="29">
        <f t="shared" si="11"/>
        <v>2.2000000000000002</v>
      </c>
      <c r="AD18" s="29">
        <f t="shared" si="11"/>
        <v>2.2000000000000002</v>
      </c>
      <c r="AE18" s="29">
        <f t="shared" si="11"/>
        <v>2.2000000000000002</v>
      </c>
      <c r="AF18" s="29">
        <f t="shared" si="11"/>
        <v>2.2000000000000002</v>
      </c>
      <c r="AG18" s="29">
        <f t="shared" si="11"/>
        <v>2.2000000000000002</v>
      </c>
      <c r="AH18" s="75">
        <f t="shared" si="11"/>
        <v>2.2000000000000002</v>
      </c>
    </row>
    <row r="19" spans="2:35" x14ac:dyDescent="0.25">
      <c r="B19" s="167"/>
      <c r="C19" s="168"/>
      <c r="E19" s="80">
        <v>78</v>
      </c>
      <c r="F19" s="21"/>
      <c r="G19" s="22">
        <f t="shared" ref="G19:J24" si="14">ROUNDUP(((((G$18-G$25)/($E$18-$E$25))*$E19)+(G$18-((G$18-G$25)/($E$18-$E$25)*$E$18))),2)</f>
        <v>3.7899999999999996</v>
      </c>
      <c r="H19" s="22">
        <f t="shared" si="14"/>
        <v>2.8</v>
      </c>
      <c r="I19" s="22">
        <f t="shared" si="14"/>
        <v>2.2000000000000002</v>
      </c>
      <c r="J19" s="52">
        <f t="shared" si="14"/>
        <v>1.7</v>
      </c>
      <c r="L19" s="205"/>
      <c r="M19" s="21">
        <v>78</v>
      </c>
      <c r="N19" s="21">
        <f t="shared" ref="N19:W19" si="15">ROUNDUP(((((N$18-N$20)/($M$18-$M$20))*$M19)+(N$18-((N$18-N$20)/($M$18-$M$20)*$M$18))),1)</f>
        <v>1.1000000000000001</v>
      </c>
      <c r="O19" s="21">
        <f t="shared" si="15"/>
        <v>1.3</v>
      </c>
      <c r="P19" s="21">
        <f t="shared" si="15"/>
        <v>1.4</v>
      </c>
      <c r="Q19" s="21">
        <f t="shared" si="15"/>
        <v>1.5</v>
      </c>
      <c r="R19" s="21">
        <f t="shared" si="15"/>
        <v>1.8</v>
      </c>
      <c r="S19" s="21">
        <f t="shared" si="15"/>
        <v>2</v>
      </c>
      <c r="T19" s="21">
        <f t="shared" si="15"/>
        <v>2.1</v>
      </c>
      <c r="U19" s="21">
        <f t="shared" si="15"/>
        <v>2.1</v>
      </c>
      <c r="V19" s="21">
        <f t="shared" si="15"/>
        <v>2.2000000000000002</v>
      </c>
      <c r="W19" s="21">
        <f t="shared" si="15"/>
        <v>2.2000000000000002</v>
      </c>
      <c r="X19" s="29">
        <f t="shared" si="11"/>
        <v>2.2000000000000002</v>
      </c>
      <c r="Y19" s="29">
        <f t="shared" si="11"/>
        <v>2.2000000000000002</v>
      </c>
      <c r="Z19" s="29">
        <f t="shared" si="11"/>
        <v>2.2000000000000002</v>
      </c>
      <c r="AA19" s="29">
        <f t="shared" si="11"/>
        <v>2.2000000000000002</v>
      </c>
      <c r="AB19" s="29">
        <f t="shared" si="11"/>
        <v>2.2000000000000002</v>
      </c>
      <c r="AC19" s="29">
        <f t="shared" si="11"/>
        <v>2.2000000000000002</v>
      </c>
      <c r="AD19" s="29">
        <f t="shared" si="11"/>
        <v>2.2000000000000002</v>
      </c>
      <c r="AE19" s="29">
        <f t="shared" si="11"/>
        <v>2.2000000000000002</v>
      </c>
      <c r="AF19" s="29">
        <f t="shared" si="11"/>
        <v>2.2000000000000002</v>
      </c>
      <c r="AG19" s="29">
        <f t="shared" si="11"/>
        <v>2.2000000000000002</v>
      </c>
      <c r="AH19" s="75">
        <f t="shared" si="11"/>
        <v>2.2000000000000002</v>
      </c>
    </row>
    <row r="20" spans="2:35" ht="15" customHeight="1" x14ac:dyDescent="0.25">
      <c r="B20" s="167"/>
      <c r="C20" s="168"/>
      <c r="E20" s="80">
        <v>84</v>
      </c>
      <c r="F20" s="21" t="str">
        <f>C38</f>
        <v>68 x 106</v>
      </c>
      <c r="G20" s="22">
        <f t="shared" si="14"/>
        <v>3.7699999999999996</v>
      </c>
      <c r="H20" s="22">
        <f t="shared" si="14"/>
        <v>2.8</v>
      </c>
      <c r="I20" s="22">
        <f t="shared" si="14"/>
        <v>2.2000000000000002</v>
      </c>
      <c r="J20" s="52">
        <f t="shared" si="14"/>
        <v>1.7</v>
      </c>
      <c r="L20" s="205"/>
      <c r="M20" s="21">
        <v>84</v>
      </c>
      <c r="N20" s="21">
        <v>1.1000000000000001</v>
      </c>
      <c r="O20" s="21">
        <v>1.3</v>
      </c>
      <c r="P20" s="21">
        <v>1.4</v>
      </c>
      <c r="Q20" s="21">
        <v>1.5</v>
      </c>
      <c r="R20" s="21">
        <v>1.7</v>
      </c>
      <c r="S20" s="21">
        <v>1.8</v>
      </c>
      <c r="T20" s="21">
        <v>1.9</v>
      </c>
      <c r="U20" s="21">
        <v>2</v>
      </c>
      <c r="V20" s="21">
        <v>2.2000000000000002</v>
      </c>
      <c r="W20" s="21">
        <v>2.2000000000000002</v>
      </c>
      <c r="X20" s="29">
        <f t="shared" si="11"/>
        <v>2.2000000000000002</v>
      </c>
      <c r="Y20" s="29">
        <f t="shared" si="11"/>
        <v>2.2000000000000002</v>
      </c>
      <c r="Z20" s="29">
        <f t="shared" si="11"/>
        <v>2.2000000000000002</v>
      </c>
      <c r="AA20" s="29">
        <f t="shared" si="11"/>
        <v>2.2000000000000002</v>
      </c>
      <c r="AB20" s="29">
        <f t="shared" si="11"/>
        <v>2.2000000000000002</v>
      </c>
      <c r="AC20" s="29">
        <f t="shared" si="11"/>
        <v>2.2000000000000002</v>
      </c>
      <c r="AD20" s="29">
        <f t="shared" si="11"/>
        <v>2.2000000000000002</v>
      </c>
      <c r="AE20" s="29">
        <f t="shared" si="11"/>
        <v>2.2000000000000002</v>
      </c>
      <c r="AF20" s="29">
        <f t="shared" si="11"/>
        <v>2.2000000000000002</v>
      </c>
      <c r="AG20" s="29">
        <f t="shared" si="11"/>
        <v>2.2000000000000002</v>
      </c>
      <c r="AH20" s="75">
        <f t="shared" si="11"/>
        <v>2.2000000000000002</v>
      </c>
    </row>
    <row r="21" spans="2:35" ht="15" customHeight="1" x14ac:dyDescent="0.25">
      <c r="B21" s="167"/>
      <c r="C21" s="168"/>
      <c r="E21" s="80">
        <v>90</v>
      </c>
      <c r="F21" s="21"/>
      <c r="G21" s="22">
        <f t="shared" si="14"/>
        <v>3.75</v>
      </c>
      <c r="H21" s="22">
        <f t="shared" si="14"/>
        <v>2.8</v>
      </c>
      <c r="I21" s="22">
        <f t="shared" si="14"/>
        <v>2.2000000000000002</v>
      </c>
      <c r="J21" s="52">
        <f t="shared" si="14"/>
        <v>1.7</v>
      </c>
      <c r="L21" s="205"/>
      <c r="M21" s="21">
        <v>90</v>
      </c>
      <c r="N21" s="21">
        <f t="shared" ref="N21:W21" si="16">ROUNDUP(((((N$20-N$22)/($M$20-$M$22))*$M21)+(N$20-((N$20-N$22)/($M$20-$M$22)*$M$20))),1)</f>
        <v>1.1000000000000001</v>
      </c>
      <c r="O21" s="21">
        <f t="shared" si="16"/>
        <v>1.3</v>
      </c>
      <c r="P21" s="21">
        <f t="shared" si="16"/>
        <v>1.4000000000000001</v>
      </c>
      <c r="Q21" s="21">
        <f t="shared" si="16"/>
        <v>1.5</v>
      </c>
      <c r="R21" s="21">
        <f t="shared" si="16"/>
        <v>1.6</v>
      </c>
      <c r="S21" s="21">
        <f t="shared" si="16"/>
        <v>1.8</v>
      </c>
      <c r="T21" s="21">
        <f t="shared" si="16"/>
        <v>1.9000000000000001</v>
      </c>
      <c r="U21" s="21">
        <f t="shared" si="16"/>
        <v>2</v>
      </c>
      <c r="V21" s="21">
        <f t="shared" si="16"/>
        <v>2.1</v>
      </c>
      <c r="W21" s="21">
        <f t="shared" si="16"/>
        <v>2.2000000000000002</v>
      </c>
      <c r="X21" s="29">
        <f t="shared" si="11"/>
        <v>2.2000000000000002</v>
      </c>
      <c r="Y21" s="29">
        <f t="shared" si="11"/>
        <v>2.2000000000000002</v>
      </c>
      <c r="Z21" s="29">
        <f t="shared" si="11"/>
        <v>2.2000000000000002</v>
      </c>
      <c r="AA21" s="29">
        <f t="shared" si="11"/>
        <v>2.2000000000000002</v>
      </c>
      <c r="AB21" s="29">
        <f t="shared" si="11"/>
        <v>2.2000000000000002</v>
      </c>
      <c r="AC21" s="29">
        <f t="shared" si="11"/>
        <v>2.2000000000000002</v>
      </c>
      <c r="AD21" s="29">
        <f t="shared" si="11"/>
        <v>2.2000000000000002</v>
      </c>
      <c r="AE21" s="29">
        <f t="shared" si="11"/>
        <v>2.2000000000000002</v>
      </c>
      <c r="AF21" s="29">
        <f t="shared" si="11"/>
        <v>2.2000000000000002</v>
      </c>
      <c r="AG21" s="29">
        <f t="shared" si="11"/>
        <v>2.2000000000000002</v>
      </c>
      <c r="AH21" s="75">
        <f t="shared" si="11"/>
        <v>2.2000000000000002</v>
      </c>
    </row>
    <row r="22" spans="2:35" ht="15" customHeight="1" x14ac:dyDescent="0.25">
      <c r="B22" s="167"/>
      <c r="C22" s="168"/>
      <c r="E22" s="80">
        <v>96</v>
      </c>
      <c r="F22" s="21"/>
      <c r="G22" s="22">
        <f t="shared" si="14"/>
        <v>3.7399999999999998</v>
      </c>
      <c r="H22" s="22">
        <f t="shared" si="14"/>
        <v>2.8</v>
      </c>
      <c r="I22" s="22">
        <f t="shared" si="14"/>
        <v>2.2000000000000002</v>
      </c>
      <c r="J22" s="52">
        <f t="shared" si="14"/>
        <v>1.7</v>
      </c>
      <c r="L22" s="205"/>
      <c r="M22" s="21">
        <v>96</v>
      </c>
      <c r="N22" s="21">
        <v>1.1000000000000001</v>
      </c>
      <c r="O22" s="21">
        <v>1.3</v>
      </c>
      <c r="P22" s="21">
        <v>1.3</v>
      </c>
      <c r="Q22" s="21">
        <v>1.4</v>
      </c>
      <c r="R22" s="21">
        <v>1.5</v>
      </c>
      <c r="S22" s="21">
        <v>1.7</v>
      </c>
      <c r="T22" s="21">
        <v>1.8</v>
      </c>
      <c r="U22" s="21">
        <v>1.9</v>
      </c>
      <c r="V22" s="21">
        <v>2</v>
      </c>
      <c r="W22" s="21">
        <v>2.2000000000000002</v>
      </c>
      <c r="X22" s="29">
        <f t="shared" si="11"/>
        <v>2.2000000000000002</v>
      </c>
      <c r="Y22" s="29">
        <f t="shared" si="11"/>
        <v>2.2000000000000002</v>
      </c>
      <c r="Z22" s="29">
        <f t="shared" si="11"/>
        <v>2.2000000000000002</v>
      </c>
      <c r="AA22" s="29">
        <f t="shared" si="11"/>
        <v>2.2000000000000002</v>
      </c>
      <c r="AB22" s="29">
        <f t="shared" si="11"/>
        <v>2.2000000000000002</v>
      </c>
      <c r="AC22" s="29">
        <f t="shared" si="11"/>
        <v>2.2000000000000002</v>
      </c>
      <c r="AD22" s="29">
        <f t="shared" si="11"/>
        <v>2.2000000000000002</v>
      </c>
      <c r="AE22" s="29">
        <f t="shared" si="11"/>
        <v>2.2000000000000002</v>
      </c>
      <c r="AF22" s="29">
        <f t="shared" si="11"/>
        <v>2.2000000000000002</v>
      </c>
      <c r="AG22" s="29">
        <f t="shared" si="11"/>
        <v>2.2000000000000002</v>
      </c>
      <c r="AH22" s="75">
        <f t="shared" si="11"/>
        <v>2.2000000000000002</v>
      </c>
    </row>
    <row r="23" spans="2:35" ht="13.5" thickBot="1" x14ac:dyDescent="0.3">
      <c r="B23" s="169"/>
      <c r="C23" s="170"/>
      <c r="E23" s="80">
        <v>108</v>
      </c>
      <c r="F23" s="21"/>
      <c r="G23" s="22">
        <f t="shared" si="14"/>
        <v>3.7</v>
      </c>
      <c r="H23" s="22">
        <f t="shared" si="14"/>
        <v>2.8</v>
      </c>
      <c r="I23" s="22">
        <f t="shared" si="14"/>
        <v>2.2000000000000002</v>
      </c>
      <c r="J23" s="52">
        <f t="shared" si="14"/>
        <v>1.7</v>
      </c>
      <c r="L23" s="205"/>
      <c r="M23" s="21">
        <v>108</v>
      </c>
      <c r="N23" s="21">
        <v>1.1000000000000001</v>
      </c>
      <c r="O23" s="21">
        <v>1.1000000000000001</v>
      </c>
      <c r="P23" s="21">
        <v>1.3</v>
      </c>
      <c r="Q23" s="21">
        <v>1.4</v>
      </c>
      <c r="R23" s="21">
        <v>1.4</v>
      </c>
      <c r="S23" s="21">
        <v>1.5</v>
      </c>
      <c r="T23" s="21">
        <v>1.7</v>
      </c>
      <c r="U23" s="21">
        <v>1.8</v>
      </c>
      <c r="V23" s="21">
        <v>1.9</v>
      </c>
      <c r="W23" s="21">
        <v>2</v>
      </c>
      <c r="X23" s="29">
        <f t="shared" si="11"/>
        <v>2.0933333333333333</v>
      </c>
      <c r="Y23" s="29">
        <f t="shared" si="11"/>
        <v>2.1975757575757573</v>
      </c>
      <c r="Z23" s="29">
        <f t="shared" si="11"/>
        <v>2.2000000000000002</v>
      </c>
      <c r="AA23" s="29">
        <f t="shared" si="11"/>
        <v>2.2000000000000002</v>
      </c>
      <c r="AB23" s="29">
        <f t="shared" si="11"/>
        <v>2.2000000000000002</v>
      </c>
      <c r="AC23" s="29">
        <f t="shared" si="11"/>
        <v>2.2000000000000002</v>
      </c>
      <c r="AD23" s="29">
        <f t="shared" si="11"/>
        <v>2.2000000000000002</v>
      </c>
      <c r="AE23" s="29">
        <f t="shared" si="11"/>
        <v>2.2000000000000002</v>
      </c>
      <c r="AF23" s="29">
        <f t="shared" si="11"/>
        <v>2.2000000000000002</v>
      </c>
      <c r="AG23" s="29">
        <f t="shared" si="11"/>
        <v>2.2000000000000002</v>
      </c>
      <c r="AH23" s="75">
        <f t="shared" si="11"/>
        <v>2.2000000000000002</v>
      </c>
    </row>
    <row r="24" spans="2:35" x14ac:dyDescent="0.25">
      <c r="E24" s="80">
        <v>120</v>
      </c>
      <c r="F24" s="21"/>
      <c r="G24" s="22">
        <f t="shared" si="14"/>
        <v>3.67</v>
      </c>
      <c r="H24" s="22">
        <f t="shared" si="14"/>
        <v>2.8</v>
      </c>
      <c r="I24" s="22">
        <f t="shared" si="14"/>
        <v>2.2000000000000002</v>
      </c>
      <c r="J24" s="52">
        <f t="shared" si="14"/>
        <v>1.7</v>
      </c>
      <c r="L24" s="205"/>
      <c r="M24" s="21">
        <v>120</v>
      </c>
      <c r="N24" s="21">
        <v>1.1000000000000001</v>
      </c>
      <c r="O24" s="21">
        <v>1.1000000000000001</v>
      </c>
      <c r="P24" s="21">
        <v>1.3</v>
      </c>
      <c r="Q24" s="21">
        <v>1.3</v>
      </c>
      <c r="R24" s="21">
        <v>1.4</v>
      </c>
      <c r="S24" s="21">
        <v>1.5</v>
      </c>
      <c r="T24" s="21">
        <v>1.5</v>
      </c>
      <c r="U24" s="21">
        <v>1.7</v>
      </c>
      <c r="V24" s="21">
        <v>1.8</v>
      </c>
      <c r="W24" s="21">
        <v>1.9</v>
      </c>
      <c r="X24" s="29">
        <f t="shared" si="11"/>
        <v>1.9533333333333331</v>
      </c>
      <c r="Y24" s="29">
        <f t="shared" si="11"/>
        <v>2.043030303030303</v>
      </c>
      <c r="Z24" s="29">
        <f t="shared" si="11"/>
        <v>2.1327272727272728</v>
      </c>
      <c r="AA24" s="29">
        <f t="shared" si="11"/>
        <v>2.2000000000000002</v>
      </c>
      <c r="AB24" s="29">
        <f t="shared" si="11"/>
        <v>2.2000000000000002</v>
      </c>
      <c r="AC24" s="29">
        <f t="shared" si="11"/>
        <v>2.2000000000000002</v>
      </c>
      <c r="AD24" s="29">
        <f t="shared" si="11"/>
        <v>2.2000000000000002</v>
      </c>
      <c r="AE24" s="29">
        <f t="shared" si="11"/>
        <v>2.2000000000000002</v>
      </c>
      <c r="AF24" s="29">
        <f t="shared" si="11"/>
        <v>2.2000000000000002</v>
      </c>
      <c r="AG24" s="29">
        <f t="shared" si="11"/>
        <v>2.2000000000000002</v>
      </c>
      <c r="AH24" s="75">
        <f t="shared" si="11"/>
        <v>2.2000000000000002</v>
      </c>
    </row>
    <row r="25" spans="2:35" ht="13.5" thickBot="1" x14ac:dyDescent="0.3">
      <c r="E25" s="81">
        <v>144</v>
      </c>
      <c r="F25" s="21"/>
      <c r="G25" s="22">
        <v>3.6</v>
      </c>
      <c r="H25" s="22">
        <v>2.8</v>
      </c>
      <c r="I25" s="22">
        <v>2.2000000000000002</v>
      </c>
      <c r="J25" s="52">
        <v>1.7</v>
      </c>
      <c r="L25" s="206"/>
      <c r="M25" s="73">
        <v>144</v>
      </c>
      <c r="N25" s="73">
        <v>1.1000000000000001</v>
      </c>
      <c r="O25" s="73">
        <v>1.1000000000000001</v>
      </c>
      <c r="P25" s="73">
        <v>1.1000000000000001</v>
      </c>
      <c r="Q25" s="73">
        <v>1.3</v>
      </c>
      <c r="R25" s="73">
        <v>1.3</v>
      </c>
      <c r="S25" s="73">
        <v>1.4</v>
      </c>
      <c r="T25" s="73">
        <v>1.4</v>
      </c>
      <c r="U25" s="73">
        <v>1.5</v>
      </c>
      <c r="V25" s="73">
        <v>1.7</v>
      </c>
      <c r="W25" s="73">
        <v>1.8</v>
      </c>
      <c r="X25" s="76">
        <f t="shared" si="11"/>
        <v>1.7999999999999998</v>
      </c>
      <c r="Y25" s="76">
        <f t="shared" si="11"/>
        <v>1.878181818181818</v>
      </c>
      <c r="Z25" s="76">
        <f t="shared" si="11"/>
        <v>1.9563636363636363</v>
      </c>
      <c r="AA25" s="76">
        <f t="shared" si="11"/>
        <v>2.0345454545454542</v>
      </c>
      <c r="AB25" s="76">
        <f t="shared" si="11"/>
        <v>2.1127272727272723</v>
      </c>
      <c r="AC25" s="76">
        <f t="shared" si="11"/>
        <v>2.1909090909090905</v>
      </c>
      <c r="AD25" s="76">
        <f t="shared" si="11"/>
        <v>2.2000000000000002</v>
      </c>
      <c r="AE25" s="76">
        <f t="shared" si="11"/>
        <v>2.2000000000000002</v>
      </c>
      <c r="AF25" s="76">
        <f t="shared" si="11"/>
        <v>2.2000000000000002</v>
      </c>
      <c r="AG25" s="76">
        <f t="shared" si="11"/>
        <v>2.2000000000000002</v>
      </c>
      <c r="AH25" s="77">
        <f t="shared" si="11"/>
        <v>2.2000000000000002</v>
      </c>
    </row>
    <row r="26" spans="2:35" ht="13.5" thickBot="1" x14ac:dyDescent="0.3">
      <c r="E26" s="82" t="s">
        <v>78</v>
      </c>
      <c r="F26" s="73"/>
      <c r="G26" s="53">
        <v>2.2999999999999998</v>
      </c>
      <c r="H26" s="53">
        <v>1.9</v>
      </c>
      <c r="I26" s="53">
        <v>1.7</v>
      </c>
      <c r="J26" s="54">
        <v>1.5</v>
      </c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pans="2:35" x14ac:dyDescent="0.25">
      <c r="X27" s="5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2:35" ht="51.75" thickBot="1" x14ac:dyDescent="0.3">
      <c r="C28" s="35" t="s">
        <v>57</v>
      </c>
      <c r="D28" s="35" t="s">
        <v>58</v>
      </c>
      <c r="E28" s="35" t="s">
        <v>59</v>
      </c>
      <c r="F28" s="35" t="s">
        <v>11</v>
      </c>
      <c r="G28" s="35" t="s">
        <v>60</v>
      </c>
      <c r="H28" s="35" t="s">
        <v>61</v>
      </c>
      <c r="I28" s="35" t="s">
        <v>63</v>
      </c>
      <c r="J28" s="35" t="s">
        <v>62</v>
      </c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2:35" x14ac:dyDescent="0.25">
      <c r="C29" s="21" t="s">
        <v>48</v>
      </c>
      <c r="D29" s="21">
        <v>14</v>
      </c>
      <c r="E29" s="21">
        <v>23</v>
      </c>
      <c r="F29" s="21">
        <v>2.75</v>
      </c>
      <c r="G29" s="21">
        <v>1.8</v>
      </c>
      <c r="H29" s="21">
        <v>211</v>
      </c>
      <c r="I29" s="22">
        <f>(E29+(2*F29))/12</f>
        <v>2.375</v>
      </c>
      <c r="J29" s="21">
        <v>18</v>
      </c>
      <c r="L29" s="67"/>
      <c r="M29" s="68">
        <v>1</v>
      </c>
      <c r="N29" s="68">
        <f>M29+1</f>
        <v>2</v>
      </c>
      <c r="O29" s="68">
        <f t="shared" ref="O29" si="17">N29+1</f>
        <v>3</v>
      </c>
      <c r="P29" s="68">
        <f t="shared" ref="P29" si="18">O29+1</f>
        <v>4</v>
      </c>
      <c r="Q29" s="68">
        <f t="shared" ref="Q29" si="19">P29+1</f>
        <v>5</v>
      </c>
      <c r="R29" s="68">
        <f t="shared" ref="R29" si="20">Q29+1</f>
        <v>6</v>
      </c>
      <c r="S29" s="68">
        <f t="shared" ref="S29" si="21">R29+1</f>
        <v>7</v>
      </c>
      <c r="T29" s="68">
        <f t="shared" ref="T29" si="22">S29+1</f>
        <v>8</v>
      </c>
      <c r="U29" s="68">
        <f t="shared" ref="U29" si="23">T29+1</f>
        <v>9</v>
      </c>
      <c r="V29" s="68">
        <f t="shared" ref="V29" si="24">U29+1</f>
        <v>10</v>
      </c>
      <c r="W29" s="68">
        <f t="shared" ref="W29" si="25">V29+1</f>
        <v>11</v>
      </c>
      <c r="X29" s="68">
        <f t="shared" ref="X29" si="26">W29+1</f>
        <v>12</v>
      </c>
      <c r="Y29" s="68">
        <f t="shared" ref="Y29" si="27">X29+1</f>
        <v>13</v>
      </c>
      <c r="Z29" s="68">
        <f t="shared" ref="Z29" si="28">Y29+1</f>
        <v>14</v>
      </c>
      <c r="AA29" s="68">
        <f t="shared" ref="AA29" si="29">Z29+1</f>
        <v>15</v>
      </c>
      <c r="AB29" s="68">
        <f t="shared" ref="AB29" si="30">AA29+1</f>
        <v>16</v>
      </c>
      <c r="AC29" s="68">
        <f t="shared" ref="AC29" si="31">AB29+1</f>
        <v>17</v>
      </c>
      <c r="AD29" s="68">
        <f t="shared" ref="AD29" si="32">AC29+1</f>
        <v>18</v>
      </c>
      <c r="AE29" s="68">
        <f t="shared" ref="AE29" si="33">AD29+1</f>
        <v>19</v>
      </c>
      <c r="AF29" s="68">
        <f t="shared" ref="AF29" si="34">AE29+1</f>
        <v>20</v>
      </c>
      <c r="AG29" s="68">
        <f t="shared" ref="AG29" si="35">AF29+1</f>
        <v>21</v>
      </c>
      <c r="AH29" s="69">
        <f t="shared" ref="AH29" si="36">AG29+1</f>
        <v>22</v>
      </c>
    </row>
    <row r="30" spans="2:35" x14ac:dyDescent="0.25">
      <c r="C30" s="21" t="s">
        <v>49</v>
      </c>
      <c r="D30" s="21">
        <v>19</v>
      </c>
      <c r="E30" s="21">
        <v>30</v>
      </c>
      <c r="F30" s="21">
        <v>3.25</v>
      </c>
      <c r="G30" s="21">
        <v>3.3</v>
      </c>
      <c r="H30" s="21">
        <v>319</v>
      </c>
      <c r="I30" s="22">
        <f t="shared" ref="I30:I38" si="37">(E30+(2*F30))/12</f>
        <v>3.0416666666666665</v>
      </c>
      <c r="J30" s="21">
        <v>24</v>
      </c>
      <c r="L30" s="197" t="s">
        <v>37</v>
      </c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98"/>
    </row>
    <row r="31" spans="2:35" ht="13.5" thickBot="1" x14ac:dyDescent="0.3">
      <c r="C31" s="21" t="s">
        <v>50</v>
      </c>
      <c r="D31" s="21">
        <v>24</v>
      </c>
      <c r="E31" s="21">
        <v>38</v>
      </c>
      <c r="F31" s="21">
        <v>3.75</v>
      </c>
      <c r="G31" s="21">
        <v>5.0999999999999996</v>
      </c>
      <c r="H31" s="21">
        <v>452</v>
      </c>
      <c r="I31" s="22">
        <f t="shared" si="37"/>
        <v>3.7916666666666665</v>
      </c>
      <c r="J31" s="21">
        <v>30</v>
      </c>
      <c r="L31" s="199" t="s">
        <v>38</v>
      </c>
      <c r="M31" s="200"/>
      <c r="N31" s="24">
        <v>0.5</v>
      </c>
      <c r="O31" s="24">
        <f t="shared" ref="O31" si="38">N31+0.5</f>
        <v>1</v>
      </c>
      <c r="P31" s="24">
        <f t="shared" ref="P31" si="39">O31+0.5</f>
        <v>1.5</v>
      </c>
      <c r="Q31" s="24">
        <f t="shared" ref="Q31" si="40">P31+0.5</f>
        <v>2</v>
      </c>
      <c r="R31" s="24">
        <f t="shared" ref="R31" si="41">Q31+0.5</f>
        <v>2.5</v>
      </c>
      <c r="S31" s="24">
        <f t="shared" ref="S31" si="42">R31+0.5</f>
        <v>3</v>
      </c>
      <c r="T31" s="24">
        <f t="shared" ref="T31" si="43">S31+0.5</f>
        <v>3.5</v>
      </c>
      <c r="U31" s="24">
        <f t="shared" ref="U31" si="44">T31+0.5</f>
        <v>4</v>
      </c>
      <c r="V31" s="24">
        <f t="shared" ref="V31" si="45">U31+0.5</f>
        <v>4.5</v>
      </c>
      <c r="W31" s="24">
        <f t="shared" ref="W31" si="46">V31+0.5</f>
        <v>5</v>
      </c>
      <c r="X31" s="25">
        <f t="shared" ref="X31" si="47">W31+0.5</f>
        <v>5.5</v>
      </c>
      <c r="Y31" s="24">
        <f t="shared" ref="Y31" si="48">X31+0.5</f>
        <v>6</v>
      </c>
      <c r="Z31" s="24">
        <f t="shared" ref="Z31" si="49">Y31+0.5</f>
        <v>6.5</v>
      </c>
      <c r="AA31" s="24">
        <f t="shared" ref="AA31" si="50">Z31+0.5</f>
        <v>7</v>
      </c>
      <c r="AB31" s="24">
        <f t="shared" ref="AB31" si="51">AA31+0.5</f>
        <v>7.5</v>
      </c>
      <c r="AC31" s="24">
        <f t="shared" ref="AC31" si="52">AB31+0.5</f>
        <v>8</v>
      </c>
      <c r="AD31" s="24">
        <f t="shared" ref="AD31" si="53">AC31+0.5</f>
        <v>8.5</v>
      </c>
      <c r="AE31" s="24">
        <f t="shared" ref="AE31" si="54">AD31+0.5</f>
        <v>9</v>
      </c>
      <c r="AF31" s="24">
        <f t="shared" ref="AF31" si="55">AE31+0.5</f>
        <v>9.5</v>
      </c>
      <c r="AG31" s="24">
        <f t="shared" ref="AG31" si="56">AF31+0.5</f>
        <v>10</v>
      </c>
      <c r="AH31" s="70">
        <f t="shared" ref="AH31" si="57">AG31+0.5</f>
        <v>10.5</v>
      </c>
    </row>
    <row r="32" spans="2:35" ht="15.75" customHeight="1" thickTop="1" x14ac:dyDescent="0.25">
      <c r="C32" s="21" t="s">
        <v>51</v>
      </c>
      <c r="D32" s="21">
        <v>29</v>
      </c>
      <c r="E32" s="21">
        <v>45</v>
      </c>
      <c r="F32" s="21">
        <v>4.5</v>
      </c>
      <c r="G32" s="21">
        <v>7.4</v>
      </c>
      <c r="H32" s="21">
        <v>625</v>
      </c>
      <c r="I32" s="22">
        <f t="shared" si="37"/>
        <v>4.5</v>
      </c>
      <c r="J32" s="21">
        <v>36</v>
      </c>
      <c r="L32" s="201" t="s">
        <v>66</v>
      </c>
      <c r="M32" s="123" t="str">
        <f t="shared" ref="M32:M40" si="58">C29</f>
        <v>14 x 23</v>
      </c>
      <c r="N32" s="21">
        <f t="shared" ref="N32:AH32" si="59">N6</f>
        <v>2</v>
      </c>
      <c r="O32" s="21">
        <f t="shared" si="59"/>
        <v>2.2000000000000002</v>
      </c>
      <c r="P32" s="21">
        <f t="shared" si="59"/>
        <v>2.2000000000000002</v>
      </c>
      <c r="Q32" s="21">
        <f t="shared" si="59"/>
        <v>2.2000000000000002</v>
      </c>
      <c r="R32" s="21">
        <f t="shared" si="59"/>
        <v>2.2000000000000002</v>
      </c>
      <c r="S32" s="21">
        <f t="shared" si="59"/>
        <v>2.2000000000000002</v>
      </c>
      <c r="T32" s="21">
        <f t="shared" si="59"/>
        <v>2.2000000000000002</v>
      </c>
      <c r="U32" s="21">
        <f t="shared" si="59"/>
        <v>2.2000000000000002</v>
      </c>
      <c r="V32" s="21">
        <f t="shared" si="59"/>
        <v>2.2000000000000002</v>
      </c>
      <c r="W32" s="21">
        <f t="shared" si="59"/>
        <v>2.2000000000000002</v>
      </c>
      <c r="X32" s="21">
        <f t="shared" si="59"/>
        <v>2.2000000000000002</v>
      </c>
      <c r="Y32" s="21">
        <f t="shared" si="59"/>
        <v>2.2000000000000002</v>
      </c>
      <c r="Z32" s="21">
        <f t="shared" si="59"/>
        <v>2.2000000000000002</v>
      </c>
      <c r="AA32" s="21">
        <f t="shared" si="59"/>
        <v>2.2000000000000002</v>
      </c>
      <c r="AB32" s="21">
        <f t="shared" si="59"/>
        <v>2.2000000000000002</v>
      </c>
      <c r="AC32" s="21">
        <f t="shared" si="59"/>
        <v>2.2000000000000002</v>
      </c>
      <c r="AD32" s="21">
        <f t="shared" si="59"/>
        <v>2.2000000000000002</v>
      </c>
      <c r="AE32" s="21">
        <f t="shared" si="59"/>
        <v>2.2000000000000002</v>
      </c>
      <c r="AF32" s="21">
        <f t="shared" si="59"/>
        <v>2.2000000000000002</v>
      </c>
      <c r="AG32" s="21">
        <f t="shared" si="59"/>
        <v>2.2000000000000002</v>
      </c>
      <c r="AH32" s="71">
        <f t="shared" si="59"/>
        <v>2.2000000000000002</v>
      </c>
    </row>
    <row r="33" spans="3:34" x14ac:dyDescent="0.25">
      <c r="C33" s="21" t="s">
        <v>64</v>
      </c>
      <c r="D33" s="21">
        <v>34</v>
      </c>
      <c r="E33" s="21">
        <v>53</v>
      </c>
      <c r="F33" s="21">
        <v>5</v>
      </c>
      <c r="G33" s="21">
        <v>10.199999999999999</v>
      </c>
      <c r="H33" s="21">
        <v>853</v>
      </c>
      <c r="I33" s="22">
        <f t="shared" si="37"/>
        <v>5.25</v>
      </c>
      <c r="J33" s="21">
        <v>42</v>
      </c>
      <c r="L33" s="202"/>
      <c r="M33" s="124" t="str">
        <f t="shared" si="58"/>
        <v>19 x 30</v>
      </c>
      <c r="N33" s="21">
        <f t="shared" ref="N33:AH33" si="60">N8</f>
        <v>1.7</v>
      </c>
      <c r="O33" s="21">
        <f t="shared" si="60"/>
        <v>2.2000000000000002</v>
      </c>
      <c r="P33" s="21">
        <f t="shared" si="60"/>
        <v>2.2000000000000002</v>
      </c>
      <c r="Q33" s="21">
        <f t="shared" si="60"/>
        <v>2.2000000000000002</v>
      </c>
      <c r="R33" s="21">
        <f t="shared" si="60"/>
        <v>2.2000000000000002</v>
      </c>
      <c r="S33" s="21">
        <f t="shared" si="60"/>
        <v>2.2000000000000002</v>
      </c>
      <c r="T33" s="21">
        <f t="shared" si="60"/>
        <v>2.2000000000000002</v>
      </c>
      <c r="U33" s="21">
        <f t="shared" si="60"/>
        <v>2.2000000000000002</v>
      </c>
      <c r="V33" s="21">
        <f t="shared" si="60"/>
        <v>2.2000000000000002</v>
      </c>
      <c r="W33" s="21">
        <f t="shared" si="60"/>
        <v>2.2000000000000002</v>
      </c>
      <c r="X33" s="21">
        <f t="shared" si="60"/>
        <v>2.2000000000000002</v>
      </c>
      <c r="Y33" s="21">
        <f t="shared" si="60"/>
        <v>2.2000000000000002</v>
      </c>
      <c r="Z33" s="21">
        <f t="shared" si="60"/>
        <v>2.2000000000000002</v>
      </c>
      <c r="AA33" s="21">
        <f t="shared" si="60"/>
        <v>2.2000000000000002</v>
      </c>
      <c r="AB33" s="21">
        <f t="shared" si="60"/>
        <v>2.2000000000000002</v>
      </c>
      <c r="AC33" s="21">
        <f t="shared" si="60"/>
        <v>2.2000000000000002</v>
      </c>
      <c r="AD33" s="21">
        <f t="shared" si="60"/>
        <v>2.2000000000000002</v>
      </c>
      <c r="AE33" s="21">
        <f t="shared" si="60"/>
        <v>2.2000000000000002</v>
      </c>
      <c r="AF33" s="21">
        <f t="shared" si="60"/>
        <v>2.2000000000000002</v>
      </c>
      <c r="AG33" s="21">
        <f t="shared" si="60"/>
        <v>2.2000000000000002</v>
      </c>
      <c r="AH33" s="71">
        <f t="shared" si="60"/>
        <v>2.2000000000000002</v>
      </c>
    </row>
    <row r="34" spans="3:34" x14ac:dyDescent="0.25">
      <c r="C34" s="21" t="s">
        <v>52</v>
      </c>
      <c r="D34" s="21">
        <v>38</v>
      </c>
      <c r="E34" s="21">
        <v>60</v>
      </c>
      <c r="F34" s="21">
        <v>5.5</v>
      </c>
      <c r="G34" s="21">
        <v>12.9</v>
      </c>
      <c r="H34" s="21">
        <v>1061</v>
      </c>
      <c r="I34" s="22">
        <f t="shared" si="37"/>
        <v>5.916666666666667</v>
      </c>
      <c r="J34" s="21">
        <v>48</v>
      </c>
      <c r="L34" s="202"/>
      <c r="M34" s="124" t="str">
        <f t="shared" si="58"/>
        <v>24 x 38</v>
      </c>
      <c r="N34" s="21">
        <f t="shared" ref="N34:AH34" si="61">N10</f>
        <v>1.6</v>
      </c>
      <c r="O34" s="21">
        <f t="shared" si="61"/>
        <v>2</v>
      </c>
      <c r="P34" s="21">
        <f t="shared" si="61"/>
        <v>2.2000000000000002</v>
      </c>
      <c r="Q34" s="21">
        <f t="shared" si="61"/>
        <v>2.2000000000000002</v>
      </c>
      <c r="R34" s="21">
        <f t="shared" si="61"/>
        <v>2.2000000000000002</v>
      </c>
      <c r="S34" s="21">
        <f t="shared" si="61"/>
        <v>2.2000000000000002</v>
      </c>
      <c r="T34" s="21">
        <f t="shared" si="61"/>
        <v>2.2000000000000002</v>
      </c>
      <c r="U34" s="21">
        <f t="shared" si="61"/>
        <v>2.2000000000000002</v>
      </c>
      <c r="V34" s="21">
        <f t="shared" si="61"/>
        <v>2.2000000000000002</v>
      </c>
      <c r="W34" s="21">
        <f t="shared" si="61"/>
        <v>2.2000000000000002</v>
      </c>
      <c r="X34" s="21">
        <f t="shared" si="61"/>
        <v>2.2000000000000002</v>
      </c>
      <c r="Y34" s="21">
        <f t="shared" si="61"/>
        <v>2.2000000000000002</v>
      </c>
      <c r="Z34" s="21">
        <f t="shared" si="61"/>
        <v>2.2000000000000002</v>
      </c>
      <c r="AA34" s="21">
        <f t="shared" si="61"/>
        <v>2.2000000000000002</v>
      </c>
      <c r="AB34" s="21">
        <f t="shared" si="61"/>
        <v>2.2000000000000002</v>
      </c>
      <c r="AC34" s="21">
        <f t="shared" si="61"/>
        <v>2.2000000000000002</v>
      </c>
      <c r="AD34" s="21">
        <f t="shared" si="61"/>
        <v>2.2000000000000002</v>
      </c>
      <c r="AE34" s="21">
        <f t="shared" si="61"/>
        <v>2.2000000000000002</v>
      </c>
      <c r="AF34" s="21">
        <f t="shared" si="61"/>
        <v>2.2000000000000002</v>
      </c>
      <c r="AG34" s="21">
        <f t="shared" si="61"/>
        <v>2.2000000000000002</v>
      </c>
      <c r="AH34" s="71">
        <f t="shared" si="61"/>
        <v>2.2000000000000002</v>
      </c>
    </row>
    <row r="35" spans="3:34" x14ac:dyDescent="0.25">
      <c r="C35" s="21" t="s">
        <v>53</v>
      </c>
      <c r="D35" s="21">
        <v>43</v>
      </c>
      <c r="E35" s="21">
        <v>68</v>
      </c>
      <c r="F35" s="21">
        <v>6</v>
      </c>
      <c r="G35" s="21">
        <v>16.600000000000001</v>
      </c>
      <c r="H35" s="21">
        <v>1235</v>
      </c>
      <c r="I35" s="22">
        <f t="shared" si="37"/>
        <v>6.666666666666667</v>
      </c>
      <c r="J35" s="21">
        <v>54</v>
      </c>
      <c r="L35" s="202"/>
      <c r="M35" s="124" t="str">
        <f t="shared" si="58"/>
        <v>29 x 45</v>
      </c>
      <c r="N35" s="21">
        <f t="shared" ref="N35:AH35" si="62">N12</f>
        <v>1.4</v>
      </c>
      <c r="O35" s="21">
        <f t="shared" si="62"/>
        <v>1.7</v>
      </c>
      <c r="P35" s="21">
        <f t="shared" si="62"/>
        <v>2.1</v>
      </c>
      <c r="Q35" s="21">
        <f t="shared" si="62"/>
        <v>2.2000000000000002</v>
      </c>
      <c r="R35" s="21">
        <f t="shared" si="62"/>
        <v>2.2000000000000002</v>
      </c>
      <c r="S35" s="21">
        <f t="shared" si="62"/>
        <v>2.2000000000000002</v>
      </c>
      <c r="T35" s="21">
        <f t="shared" si="62"/>
        <v>2.2000000000000002</v>
      </c>
      <c r="U35" s="21">
        <f t="shared" si="62"/>
        <v>2.2000000000000002</v>
      </c>
      <c r="V35" s="21">
        <f t="shared" si="62"/>
        <v>2.2000000000000002</v>
      </c>
      <c r="W35" s="21">
        <f t="shared" si="62"/>
        <v>2.2000000000000002</v>
      </c>
      <c r="X35" s="21">
        <f t="shared" si="62"/>
        <v>2.2000000000000002</v>
      </c>
      <c r="Y35" s="21">
        <f t="shared" si="62"/>
        <v>2.2000000000000002</v>
      </c>
      <c r="Z35" s="21">
        <f t="shared" si="62"/>
        <v>2.2000000000000002</v>
      </c>
      <c r="AA35" s="21">
        <f t="shared" si="62"/>
        <v>2.2000000000000002</v>
      </c>
      <c r="AB35" s="21">
        <f t="shared" si="62"/>
        <v>2.2000000000000002</v>
      </c>
      <c r="AC35" s="21">
        <f t="shared" si="62"/>
        <v>2.2000000000000002</v>
      </c>
      <c r="AD35" s="21">
        <f t="shared" si="62"/>
        <v>2.2000000000000002</v>
      </c>
      <c r="AE35" s="21">
        <f t="shared" si="62"/>
        <v>2.2000000000000002</v>
      </c>
      <c r="AF35" s="21">
        <f t="shared" si="62"/>
        <v>2.2000000000000002</v>
      </c>
      <c r="AG35" s="21">
        <f t="shared" si="62"/>
        <v>2.2000000000000002</v>
      </c>
      <c r="AH35" s="71">
        <f t="shared" si="62"/>
        <v>2.2000000000000002</v>
      </c>
    </row>
    <row r="36" spans="3:34" x14ac:dyDescent="0.25">
      <c r="C36" s="21" t="s">
        <v>54</v>
      </c>
      <c r="D36" s="21">
        <v>48</v>
      </c>
      <c r="E36" s="21">
        <v>76</v>
      </c>
      <c r="F36" s="21">
        <v>6.5</v>
      </c>
      <c r="G36" s="21">
        <v>20.5</v>
      </c>
      <c r="H36" s="21">
        <v>1475</v>
      </c>
      <c r="I36" s="22">
        <f t="shared" si="37"/>
        <v>7.416666666666667</v>
      </c>
      <c r="J36" s="21">
        <v>60</v>
      </c>
      <c r="L36" s="202"/>
      <c r="M36" s="124" t="str">
        <f t="shared" si="58"/>
        <v>34 x 53</v>
      </c>
      <c r="N36" s="21">
        <f t="shared" ref="N36:AH36" si="63">N13</f>
        <v>1.4000000000000001</v>
      </c>
      <c r="O36" s="21">
        <f t="shared" si="63"/>
        <v>1.6</v>
      </c>
      <c r="P36" s="21">
        <f t="shared" si="63"/>
        <v>2</v>
      </c>
      <c r="Q36" s="21">
        <f t="shared" si="63"/>
        <v>2.1</v>
      </c>
      <c r="R36" s="21">
        <f t="shared" si="63"/>
        <v>2.2000000000000002</v>
      </c>
      <c r="S36" s="21">
        <f t="shared" si="63"/>
        <v>2.2000000000000002</v>
      </c>
      <c r="T36" s="21">
        <f t="shared" si="63"/>
        <v>2.2000000000000002</v>
      </c>
      <c r="U36" s="21">
        <f t="shared" si="63"/>
        <v>2.2000000000000002</v>
      </c>
      <c r="V36" s="21">
        <f t="shared" si="63"/>
        <v>2.2000000000000002</v>
      </c>
      <c r="W36" s="21">
        <f t="shared" si="63"/>
        <v>2.2000000000000002</v>
      </c>
      <c r="X36" s="21">
        <f t="shared" si="63"/>
        <v>2.2000000000000002</v>
      </c>
      <c r="Y36" s="21">
        <f t="shared" si="63"/>
        <v>2.2000000000000002</v>
      </c>
      <c r="Z36" s="21">
        <f t="shared" si="63"/>
        <v>2.2000000000000002</v>
      </c>
      <c r="AA36" s="21">
        <f t="shared" si="63"/>
        <v>2.2000000000000002</v>
      </c>
      <c r="AB36" s="21">
        <f t="shared" si="63"/>
        <v>2.2000000000000002</v>
      </c>
      <c r="AC36" s="21">
        <f t="shared" si="63"/>
        <v>2.2000000000000002</v>
      </c>
      <c r="AD36" s="21">
        <f t="shared" si="63"/>
        <v>2.2000000000000002</v>
      </c>
      <c r="AE36" s="21">
        <f t="shared" si="63"/>
        <v>2.2000000000000002</v>
      </c>
      <c r="AF36" s="21">
        <f t="shared" si="63"/>
        <v>2.2000000000000002</v>
      </c>
      <c r="AG36" s="21">
        <f t="shared" si="63"/>
        <v>2.2000000000000002</v>
      </c>
      <c r="AH36" s="71">
        <f t="shared" si="63"/>
        <v>2.2000000000000002</v>
      </c>
    </row>
    <row r="37" spans="3:34" x14ac:dyDescent="0.25">
      <c r="C37" s="21" t="s">
        <v>55</v>
      </c>
      <c r="D37" s="21">
        <v>58</v>
      </c>
      <c r="E37" s="21">
        <v>91</v>
      </c>
      <c r="F37" s="21">
        <v>7.5</v>
      </c>
      <c r="G37" s="21">
        <v>29.5</v>
      </c>
      <c r="H37" s="21">
        <v>2040</v>
      </c>
      <c r="I37" s="22">
        <f t="shared" si="37"/>
        <v>8.8333333333333339</v>
      </c>
      <c r="J37" s="21">
        <v>72</v>
      </c>
      <c r="L37" s="202"/>
      <c r="M37" s="124" t="str">
        <f t="shared" si="58"/>
        <v>38 x 60</v>
      </c>
      <c r="N37" s="21">
        <f t="shared" ref="N37:AH37" si="64">N14</f>
        <v>1.3</v>
      </c>
      <c r="O37" s="21">
        <f t="shared" si="64"/>
        <v>1.5</v>
      </c>
      <c r="P37" s="21">
        <f t="shared" si="64"/>
        <v>1.8</v>
      </c>
      <c r="Q37" s="21">
        <f t="shared" si="64"/>
        <v>2</v>
      </c>
      <c r="R37" s="21">
        <f t="shared" si="64"/>
        <v>2.2000000000000002</v>
      </c>
      <c r="S37" s="21">
        <f t="shared" si="64"/>
        <v>2.2000000000000002</v>
      </c>
      <c r="T37" s="21">
        <f t="shared" si="64"/>
        <v>2.2000000000000002</v>
      </c>
      <c r="U37" s="21">
        <f t="shared" si="64"/>
        <v>2.2000000000000002</v>
      </c>
      <c r="V37" s="21">
        <f t="shared" si="64"/>
        <v>2.2000000000000002</v>
      </c>
      <c r="W37" s="21">
        <f t="shared" si="64"/>
        <v>2.2000000000000002</v>
      </c>
      <c r="X37" s="21">
        <f t="shared" si="64"/>
        <v>2.2000000000000002</v>
      </c>
      <c r="Y37" s="21">
        <f t="shared" si="64"/>
        <v>2.2000000000000002</v>
      </c>
      <c r="Z37" s="21">
        <f t="shared" si="64"/>
        <v>2.2000000000000002</v>
      </c>
      <c r="AA37" s="21">
        <f t="shared" si="64"/>
        <v>2.2000000000000002</v>
      </c>
      <c r="AB37" s="21">
        <f t="shared" si="64"/>
        <v>2.2000000000000002</v>
      </c>
      <c r="AC37" s="21">
        <f t="shared" si="64"/>
        <v>2.2000000000000002</v>
      </c>
      <c r="AD37" s="21">
        <f t="shared" si="64"/>
        <v>2.2000000000000002</v>
      </c>
      <c r="AE37" s="21">
        <f t="shared" si="64"/>
        <v>2.2000000000000002</v>
      </c>
      <c r="AF37" s="21">
        <f t="shared" si="64"/>
        <v>2.2000000000000002</v>
      </c>
      <c r="AG37" s="21">
        <f t="shared" si="64"/>
        <v>2.2000000000000002</v>
      </c>
      <c r="AH37" s="71">
        <f t="shared" si="64"/>
        <v>2.2000000000000002</v>
      </c>
    </row>
    <row r="38" spans="3:34" x14ac:dyDescent="0.25">
      <c r="C38" s="21" t="s">
        <v>56</v>
      </c>
      <c r="D38" s="21">
        <v>68</v>
      </c>
      <c r="E38" s="21">
        <v>106</v>
      </c>
      <c r="F38" s="21">
        <v>8.5</v>
      </c>
      <c r="G38" s="21">
        <v>40.1</v>
      </c>
      <c r="H38" s="21">
        <v>2680</v>
      </c>
      <c r="I38" s="22">
        <f t="shared" si="37"/>
        <v>10.25</v>
      </c>
      <c r="J38" s="21">
        <v>84</v>
      </c>
      <c r="L38" s="202"/>
      <c r="M38" s="124" t="str">
        <f t="shared" si="58"/>
        <v>43 x 68</v>
      </c>
      <c r="N38" s="21">
        <f t="shared" ref="N38:AH38" si="65">N15</f>
        <v>1.3</v>
      </c>
      <c r="O38" s="21">
        <f t="shared" si="65"/>
        <v>1.5</v>
      </c>
      <c r="P38" s="21">
        <f t="shared" si="65"/>
        <v>1.8</v>
      </c>
      <c r="Q38" s="21">
        <f t="shared" si="65"/>
        <v>2</v>
      </c>
      <c r="R38" s="21">
        <f t="shared" si="65"/>
        <v>2.2000000000000002</v>
      </c>
      <c r="S38" s="21">
        <f t="shared" si="65"/>
        <v>2.2000000000000002</v>
      </c>
      <c r="T38" s="21">
        <f t="shared" si="65"/>
        <v>2.2000000000000002</v>
      </c>
      <c r="U38" s="21">
        <f t="shared" si="65"/>
        <v>2.2000000000000002</v>
      </c>
      <c r="V38" s="21">
        <f t="shared" si="65"/>
        <v>2.2000000000000002</v>
      </c>
      <c r="W38" s="21">
        <f t="shared" si="65"/>
        <v>2.2000000000000002</v>
      </c>
      <c r="X38" s="21">
        <f t="shared" si="65"/>
        <v>2.2000000000000002</v>
      </c>
      <c r="Y38" s="21">
        <f t="shared" si="65"/>
        <v>2.2000000000000002</v>
      </c>
      <c r="Z38" s="21">
        <f t="shared" si="65"/>
        <v>2.2000000000000002</v>
      </c>
      <c r="AA38" s="21">
        <f t="shared" si="65"/>
        <v>2.2000000000000002</v>
      </c>
      <c r="AB38" s="21">
        <f t="shared" si="65"/>
        <v>2.2000000000000002</v>
      </c>
      <c r="AC38" s="21">
        <f t="shared" si="65"/>
        <v>2.2000000000000002</v>
      </c>
      <c r="AD38" s="21">
        <f t="shared" si="65"/>
        <v>2.2000000000000002</v>
      </c>
      <c r="AE38" s="21">
        <f t="shared" si="65"/>
        <v>2.2000000000000002</v>
      </c>
      <c r="AF38" s="21">
        <f t="shared" si="65"/>
        <v>2.2000000000000002</v>
      </c>
      <c r="AG38" s="21">
        <f t="shared" si="65"/>
        <v>2.2000000000000002</v>
      </c>
      <c r="AH38" s="71">
        <f t="shared" si="65"/>
        <v>2.2000000000000002</v>
      </c>
    </row>
    <row r="39" spans="3:34" x14ac:dyDescent="0.25">
      <c r="L39" s="202"/>
      <c r="M39" s="124" t="str">
        <f t="shared" si="58"/>
        <v xml:space="preserve">48 x 76 </v>
      </c>
      <c r="N39" s="21">
        <f t="shared" ref="N39:AH39" si="66">N16</f>
        <v>1.3</v>
      </c>
      <c r="O39" s="21">
        <f t="shared" si="66"/>
        <v>1.4</v>
      </c>
      <c r="P39" s="21">
        <f t="shared" si="66"/>
        <v>1.8</v>
      </c>
      <c r="Q39" s="21">
        <f t="shared" si="66"/>
        <v>2</v>
      </c>
      <c r="R39" s="21">
        <f t="shared" si="66"/>
        <v>2.2000000000000002</v>
      </c>
      <c r="S39" s="21">
        <f t="shared" si="66"/>
        <v>2.2000000000000002</v>
      </c>
      <c r="T39" s="21">
        <f t="shared" si="66"/>
        <v>2.2000000000000002</v>
      </c>
      <c r="U39" s="21">
        <f t="shared" si="66"/>
        <v>2.2000000000000002</v>
      </c>
      <c r="V39" s="21">
        <f t="shared" si="66"/>
        <v>2.2000000000000002</v>
      </c>
      <c r="W39" s="21">
        <f t="shared" si="66"/>
        <v>2.2000000000000002</v>
      </c>
      <c r="X39" s="21">
        <f t="shared" si="66"/>
        <v>2.2000000000000002</v>
      </c>
      <c r="Y39" s="21">
        <f t="shared" si="66"/>
        <v>2.2000000000000002</v>
      </c>
      <c r="Z39" s="21">
        <f t="shared" si="66"/>
        <v>2.2000000000000002</v>
      </c>
      <c r="AA39" s="21">
        <f t="shared" si="66"/>
        <v>2.2000000000000002</v>
      </c>
      <c r="AB39" s="21">
        <f t="shared" si="66"/>
        <v>2.2000000000000002</v>
      </c>
      <c r="AC39" s="21">
        <f t="shared" si="66"/>
        <v>2.2000000000000002</v>
      </c>
      <c r="AD39" s="21">
        <f t="shared" si="66"/>
        <v>2.2000000000000002</v>
      </c>
      <c r="AE39" s="21">
        <f t="shared" si="66"/>
        <v>2.2000000000000002</v>
      </c>
      <c r="AF39" s="21">
        <f t="shared" si="66"/>
        <v>2.2000000000000002</v>
      </c>
      <c r="AG39" s="21">
        <f t="shared" si="66"/>
        <v>2.2000000000000002</v>
      </c>
      <c r="AH39" s="71">
        <f t="shared" si="66"/>
        <v>2.2000000000000002</v>
      </c>
    </row>
    <row r="40" spans="3:34" x14ac:dyDescent="0.25">
      <c r="L40" s="202"/>
      <c r="M40" s="124" t="str">
        <f t="shared" si="58"/>
        <v>58 x 91</v>
      </c>
      <c r="N40" s="23">
        <f t="shared" ref="N40:AH40" si="67">N18</f>
        <v>1.1000000000000001</v>
      </c>
      <c r="O40" s="23">
        <f t="shared" si="67"/>
        <v>1.3</v>
      </c>
      <c r="P40" s="23">
        <f t="shared" si="67"/>
        <v>1.4</v>
      </c>
      <c r="Q40" s="23">
        <f t="shared" si="67"/>
        <v>1.5</v>
      </c>
      <c r="R40" s="23">
        <f t="shared" si="67"/>
        <v>1.8</v>
      </c>
      <c r="S40" s="23">
        <f t="shared" si="67"/>
        <v>2.2000000000000002</v>
      </c>
      <c r="T40" s="23">
        <f t="shared" si="67"/>
        <v>2.2000000000000002</v>
      </c>
      <c r="U40" s="23">
        <f t="shared" si="67"/>
        <v>2.2000000000000002</v>
      </c>
      <c r="V40" s="23">
        <f t="shared" si="67"/>
        <v>2.2000000000000002</v>
      </c>
      <c r="W40" s="23">
        <f t="shared" si="67"/>
        <v>2.2000000000000002</v>
      </c>
      <c r="X40" s="23">
        <f t="shared" si="67"/>
        <v>2.2000000000000002</v>
      </c>
      <c r="Y40" s="23">
        <f t="shared" si="67"/>
        <v>2.2000000000000002</v>
      </c>
      <c r="Z40" s="23">
        <f t="shared" si="67"/>
        <v>2.2000000000000002</v>
      </c>
      <c r="AA40" s="23">
        <f t="shared" si="67"/>
        <v>2.2000000000000002</v>
      </c>
      <c r="AB40" s="23">
        <f t="shared" si="67"/>
        <v>2.2000000000000002</v>
      </c>
      <c r="AC40" s="23">
        <f t="shared" si="67"/>
        <v>2.2000000000000002</v>
      </c>
      <c r="AD40" s="23">
        <f t="shared" si="67"/>
        <v>2.2000000000000002</v>
      </c>
      <c r="AE40" s="23">
        <f t="shared" si="67"/>
        <v>2.2000000000000002</v>
      </c>
      <c r="AF40" s="23">
        <f t="shared" si="67"/>
        <v>2.2000000000000002</v>
      </c>
      <c r="AG40" s="23">
        <f t="shared" si="67"/>
        <v>2.2000000000000002</v>
      </c>
      <c r="AH40" s="72">
        <f t="shared" si="67"/>
        <v>2.2000000000000002</v>
      </c>
    </row>
    <row r="41" spans="3:34" ht="13.5" thickBot="1" x14ac:dyDescent="0.3">
      <c r="C41" s="177" t="s">
        <v>69</v>
      </c>
      <c r="D41" s="177"/>
      <c r="E41" s="177"/>
      <c r="F41" s="177"/>
      <c r="G41" s="177"/>
      <c r="H41" s="177"/>
      <c r="L41" s="203"/>
      <c r="M41" s="125" t="str">
        <f>C38</f>
        <v>68 x 106</v>
      </c>
      <c r="N41" s="73">
        <f t="shared" ref="N41:AH41" si="68">N20</f>
        <v>1.1000000000000001</v>
      </c>
      <c r="O41" s="73">
        <f t="shared" si="68"/>
        <v>1.3</v>
      </c>
      <c r="P41" s="73">
        <f t="shared" si="68"/>
        <v>1.4</v>
      </c>
      <c r="Q41" s="73">
        <f t="shared" si="68"/>
        <v>1.5</v>
      </c>
      <c r="R41" s="73">
        <f t="shared" si="68"/>
        <v>1.7</v>
      </c>
      <c r="S41" s="73">
        <f t="shared" si="68"/>
        <v>1.8</v>
      </c>
      <c r="T41" s="73">
        <f t="shared" si="68"/>
        <v>1.9</v>
      </c>
      <c r="U41" s="73">
        <f t="shared" si="68"/>
        <v>2</v>
      </c>
      <c r="V41" s="73">
        <f t="shared" si="68"/>
        <v>2.2000000000000002</v>
      </c>
      <c r="W41" s="73">
        <f t="shared" si="68"/>
        <v>2.2000000000000002</v>
      </c>
      <c r="X41" s="73">
        <f t="shared" si="68"/>
        <v>2.2000000000000002</v>
      </c>
      <c r="Y41" s="73">
        <f t="shared" si="68"/>
        <v>2.2000000000000002</v>
      </c>
      <c r="Z41" s="73">
        <f t="shared" si="68"/>
        <v>2.2000000000000002</v>
      </c>
      <c r="AA41" s="73">
        <f t="shared" si="68"/>
        <v>2.2000000000000002</v>
      </c>
      <c r="AB41" s="73">
        <f t="shared" si="68"/>
        <v>2.2000000000000002</v>
      </c>
      <c r="AC41" s="73">
        <f t="shared" si="68"/>
        <v>2.2000000000000002</v>
      </c>
      <c r="AD41" s="73">
        <f t="shared" si="68"/>
        <v>2.2000000000000002</v>
      </c>
      <c r="AE41" s="73">
        <f t="shared" si="68"/>
        <v>2.2000000000000002</v>
      </c>
      <c r="AF41" s="73">
        <f t="shared" si="68"/>
        <v>2.2000000000000002</v>
      </c>
      <c r="AG41" s="73">
        <f t="shared" si="68"/>
        <v>2.2000000000000002</v>
      </c>
      <c r="AH41" s="74">
        <f t="shared" si="68"/>
        <v>2.2000000000000002</v>
      </c>
    </row>
    <row r="42" spans="3:34" ht="15" thickBot="1" x14ac:dyDescent="0.3">
      <c r="C42" s="24" t="s">
        <v>70</v>
      </c>
      <c r="D42" s="24" t="s">
        <v>71</v>
      </c>
      <c r="E42" s="24" t="s">
        <v>72</v>
      </c>
      <c r="F42" s="24" t="s">
        <v>75</v>
      </c>
      <c r="G42" s="118" t="s">
        <v>117</v>
      </c>
      <c r="H42" s="24" t="s">
        <v>76</v>
      </c>
      <c r="X42" s="5"/>
      <c r="Y42" s="30"/>
    </row>
    <row r="43" spans="3:34" ht="13.5" thickTop="1" x14ac:dyDescent="0.25">
      <c r="C43" s="26" t="s">
        <v>73</v>
      </c>
      <c r="D43" s="21">
        <v>0.5</v>
      </c>
      <c r="E43" s="21">
        <v>0.5</v>
      </c>
      <c r="F43" s="22">
        <v>1.5</v>
      </c>
      <c r="G43" s="61">
        <v>1.35</v>
      </c>
      <c r="H43" s="22">
        <v>1.27</v>
      </c>
      <c r="X43" s="5"/>
      <c r="Y43" s="30"/>
    </row>
    <row r="44" spans="3:34" x14ac:dyDescent="0.25">
      <c r="C44" s="119" t="s">
        <v>74</v>
      </c>
      <c r="D44" s="120">
        <v>0.7</v>
      </c>
      <c r="E44" s="120">
        <v>0.3</v>
      </c>
      <c r="F44" s="27">
        <v>1.58</v>
      </c>
      <c r="G44" s="122">
        <v>1.42</v>
      </c>
      <c r="H44" s="27">
        <v>1.33</v>
      </c>
      <c r="X44" s="5"/>
      <c r="Y44" s="30"/>
    </row>
    <row r="45" spans="3:34" ht="13.5" thickBot="1" x14ac:dyDescent="0.3">
      <c r="F45" s="7"/>
      <c r="G45" s="97"/>
      <c r="H45" s="7"/>
      <c r="X45" s="5"/>
      <c r="Y45" s="30"/>
    </row>
    <row r="46" spans="3:34" ht="15" thickBot="1" x14ac:dyDescent="0.3">
      <c r="C46" s="163" t="s">
        <v>114</v>
      </c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5"/>
      <c r="X46" s="5"/>
      <c r="Y46" s="30"/>
    </row>
    <row r="47" spans="3:34" ht="15" customHeight="1" thickBot="1" x14ac:dyDescent="0.3">
      <c r="C47" s="60"/>
      <c r="D47" s="178" t="s">
        <v>71</v>
      </c>
      <c r="E47" s="179"/>
      <c r="F47" s="179"/>
      <c r="G47" s="179"/>
      <c r="H47" s="179"/>
      <c r="I47" s="179"/>
      <c r="J47" s="179"/>
      <c r="K47" s="179"/>
      <c r="L47" s="179"/>
      <c r="M47" s="179"/>
      <c r="N47" s="180"/>
      <c r="U47" s="30"/>
      <c r="X47" s="5"/>
    </row>
    <row r="48" spans="3:34" ht="13.5" customHeight="1" thickTop="1" x14ac:dyDescent="0.25">
      <c r="C48" s="181" t="s">
        <v>89</v>
      </c>
      <c r="D48" s="59">
        <v>0</v>
      </c>
      <c r="E48" s="27">
        <f>D48+0.1</f>
        <v>0.1</v>
      </c>
      <c r="F48" s="27">
        <f t="shared" ref="F48:N48" si="69">E48+0.1</f>
        <v>0.2</v>
      </c>
      <c r="G48" s="27">
        <f t="shared" si="69"/>
        <v>0.30000000000000004</v>
      </c>
      <c r="H48" s="27">
        <f t="shared" si="69"/>
        <v>0.4</v>
      </c>
      <c r="I48" s="27">
        <f t="shared" si="69"/>
        <v>0.5</v>
      </c>
      <c r="J48" s="27">
        <f t="shared" si="69"/>
        <v>0.6</v>
      </c>
      <c r="K48" s="27">
        <f t="shared" si="69"/>
        <v>0.7</v>
      </c>
      <c r="L48" s="27">
        <f>K48+0.1</f>
        <v>0.79999999999999993</v>
      </c>
      <c r="M48" s="27">
        <f t="shared" si="69"/>
        <v>0.89999999999999991</v>
      </c>
      <c r="N48" s="55">
        <f t="shared" si="69"/>
        <v>0.99999999999999989</v>
      </c>
      <c r="O48" s="7"/>
      <c r="U48" s="30"/>
      <c r="X48" s="5"/>
    </row>
    <row r="49" spans="3:25" x14ac:dyDescent="0.25">
      <c r="C49" s="182"/>
      <c r="D49" s="57">
        <f>D48+0.1</f>
        <v>0.1</v>
      </c>
      <c r="E49" s="22">
        <v>1.03</v>
      </c>
      <c r="F49" s="22">
        <v>1.06</v>
      </c>
      <c r="G49" s="22">
        <v>1.1000000000000001</v>
      </c>
      <c r="H49" s="22">
        <v>1.1200000000000001</v>
      </c>
      <c r="I49" s="22">
        <v>1.1499999999999999</v>
      </c>
      <c r="J49" s="22">
        <v>1.1499999999999999</v>
      </c>
      <c r="K49" s="22">
        <v>1.17</v>
      </c>
      <c r="L49" s="22">
        <v>1.19</v>
      </c>
      <c r="M49" s="22">
        <v>1.2</v>
      </c>
      <c r="N49" s="52">
        <v>1.22</v>
      </c>
      <c r="O49" s="7"/>
      <c r="U49" s="30"/>
      <c r="X49" s="5"/>
    </row>
    <row r="50" spans="3:25" x14ac:dyDescent="0.25">
      <c r="C50" s="182"/>
      <c r="D50" s="57">
        <f t="shared" ref="D50:D58" si="70">D49+0.1</f>
        <v>0.2</v>
      </c>
      <c r="E50" s="22">
        <v>1.06</v>
      </c>
      <c r="F50" s="22">
        <v>1.1200000000000001</v>
      </c>
      <c r="G50" s="22">
        <v>1.1499999999999999</v>
      </c>
      <c r="H50" s="22">
        <v>1.2</v>
      </c>
      <c r="I50" s="22">
        <v>1.22</v>
      </c>
      <c r="J50" s="22">
        <v>1.25</v>
      </c>
      <c r="K50" s="22">
        <v>1.26</v>
      </c>
      <c r="L50" s="22">
        <v>1.29</v>
      </c>
      <c r="M50" s="22">
        <v>1.3</v>
      </c>
      <c r="N50" s="52">
        <v>1.32</v>
      </c>
      <c r="O50" s="7"/>
      <c r="U50" s="30"/>
      <c r="X50" s="5"/>
    </row>
    <row r="51" spans="3:25" x14ac:dyDescent="0.25">
      <c r="C51" s="182"/>
      <c r="D51" s="57">
        <f t="shared" si="70"/>
        <v>0.30000000000000004</v>
      </c>
      <c r="E51" s="22">
        <v>1.1000000000000001</v>
      </c>
      <c r="F51" s="22">
        <v>1.1599999999999999</v>
      </c>
      <c r="G51" s="22">
        <v>1.2</v>
      </c>
      <c r="H51" s="22">
        <v>1.25</v>
      </c>
      <c r="I51" s="22">
        <v>1.27</v>
      </c>
      <c r="J51" s="22">
        <v>1.3</v>
      </c>
      <c r="K51" s="22">
        <v>1.32</v>
      </c>
      <c r="L51" s="22">
        <v>1.35</v>
      </c>
      <c r="M51" s="22">
        <v>1.37</v>
      </c>
      <c r="N51" s="52">
        <v>1.39</v>
      </c>
      <c r="O51" s="7"/>
      <c r="U51" s="30"/>
      <c r="X51" s="5"/>
    </row>
    <row r="52" spans="3:25" x14ac:dyDescent="0.25">
      <c r="C52" s="182"/>
      <c r="D52" s="57">
        <f t="shared" si="70"/>
        <v>0.4</v>
      </c>
      <c r="E52" s="22">
        <v>1.1100000000000001</v>
      </c>
      <c r="F52" s="22">
        <v>1.19</v>
      </c>
      <c r="G52" s="22">
        <v>1.24</v>
      </c>
      <c r="H52" s="22">
        <v>1.28</v>
      </c>
      <c r="I52" s="22">
        <v>1.32</v>
      </c>
      <c r="J52" s="22">
        <v>1.35</v>
      </c>
      <c r="K52" s="22">
        <v>1.37</v>
      </c>
      <c r="L52" s="22">
        <v>1.4</v>
      </c>
      <c r="M52" s="22">
        <v>1.42</v>
      </c>
      <c r="N52" s="52">
        <v>1.45</v>
      </c>
      <c r="O52" s="7"/>
      <c r="U52" s="30"/>
      <c r="X52" s="5"/>
    </row>
    <row r="53" spans="3:25" x14ac:dyDescent="0.25">
      <c r="C53" s="182"/>
      <c r="D53" s="57">
        <f t="shared" si="70"/>
        <v>0.5</v>
      </c>
      <c r="E53" s="22">
        <v>1.1399999999999999</v>
      </c>
      <c r="F53" s="22">
        <v>1.21</v>
      </c>
      <c r="G53" s="22">
        <v>1.26</v>
      </c>
      <c r="H53" s="22">
        <v>1.32</v>
      </c>
      <c r="I53" s="22">
        <v>1.35</v>
      </c>
      <c r="J53" s="22">
        <v>1.38</v>
      </c>
      <c r="K53" s="22">
        <v>1.42</v>
      </c>
      <c r="L53" s="22">
        <v>1.45</v>
      </c>
      <c r="M53" s="22">
        <v>1.47</v>
      </c>
      <c r="N53" s="52">
        <v>1.5</v>
      </c>
      <c r="O53" s="7"/>
      <c r="U53" s="30"/>
      <c r="X53" s="5"/>
    </row>
    <row r="54" spans="3:25" x14ac:dyDescent="0.25">
      <c r="C54" s="182"/>
      <c r="D54" s="57">
        <f t="shared" si="70"/>
        <v>0.6</v>
      </c>
      <c r="E54" s="22">
        <v>1.1499999999999999</v>
      </c>
      <c r="F54" s="22">
        <v>1.24</v>
      </c>
      <c r="G54" s="22">
        <v>1.3</v>
      </c>
      <c r="H54" s="22">
        <v>1.35</v>
      </c>
      <c r="I54" s="22">
        <v>1.38</v>
      </c>
      <c r="J54" s="22">
        <v>1.42</v>
      </c>
      <c r="K54" s="22">
        <v>1.46</v>
      </c>
      <c r="L54" s="22">
        <v>1.49</v>
      </c>
      <c r="M54" s="22">
        <v>1.52</v>
      </c>
      <c r="N54" s="52">
        <v>1.54</v>
      </c>
      <c r="O54" s="7"/>
      <c r="U54" s="30"/>
      <c r="X54" s="5"/>
    </row>
    <row r="55" spans="3:25" x14ac:dyDescent="0.25">
      <c r="C55" s="182"/>
      <c r="D55" s="57">
        <f t="shared" si="70"/>
        <v>0.7</v>
      </c>
      <c r="E55" s="22">
        <v>1.17</v>
      </c>
      <c r="F55" s="22">
        <v>1.26</v>
      </c>
      <c r="G55" s="22">
        <v>1.32</v>
      </c>
      <c r="H55" s="22">
        <v>1.37</v>
      </c>
      <c r="I55" s="95">
        <v>1.42</v>
      </c>
      <c r="J55" s="22">
        <v>1.46</v>
      </c>
      <c r="K55" s="22">
        <v>1.5</v>
      </c>
      <c r="L55" s="22">
        <v>1.53</v>
      </c>
      <c r="M55" s="22">
        <v>1.55</v>
      </c>
      <c r="N55" s="52">
        <v>1.58</v>
      </c>
      <c r="O55" s="7"/>
      <c r="U55" s="30"/>
      <c r="X55" s="5"/>
    </row>
    <row r="56" spans="3:25" x14ac:dyDescent="0.25">
      <c r="C56" s="182"/>
      <c r="D56" s="57">
        <f t="shared" si="70"/>
        <v>0.79999999999999993</v>
      </c>
      <c r="E56" s="22">
        <v>1.19</v>
      </c>
      <c r="F56" s="22">
        <v>1.28</v>
      </c>
      <c r="G56" s="22">
        <v>1.35</v>
      </c>
      <c r="H56" s="22">
        <v>1.4</v>
      </c>
      <c r="I56" s="22">
        <v>1.45</v>
      </c>
      <c r="J56" s="22">
        <v>1.49</v>
      </c>
      <c r="K56" s="22">
        <v>1.53</v>
      </c>
      <c r="L56" s="22">
        <v>1.55</v>
      </c>
      <c r="M56" s="22">
        <v>1.6</v>
      </c>
      <c r="N56" s="52">
        <v>1.62</v>
      </c>
      <c r="O56" s="7"/>
      <c r="U56" s="30"/>
      <c r="X56" s="5"/>
    </row>
    <row r="57" spans="3:25" x14ac:dyDescent="0.25">
      <c r="C57" s="182"/>
      <c r="D57" s="57">
        <f t="shared" si="70"/>
        <v>0.89999999999999991</v>
      </c>
      <c r="E57" s="22">
        <v>1.2</v>
      </c>
      <c r="F57" s="22">
        <v>1.3</v>
      </c>
      <c r="G57" s="22">
        <v>1.36</v>
      </c>
      <c r="H57" s="22">
        <v>1.42</v>
      </c>
      <c r="I57" s="22">
        <v>1.48</v>
      </c>
      <c r="J57" s="22">
        <v>1.52</v>
      </c>
      <c r="K57" s="22">
        <v>1.55</v>
      </c>
      <c r="L57" s="22">
        <v>1.59</v>
      </c>
      <c r="M57" s="22">
        <v>1.63</v>
      </c>
      <c r="N57" s="52">
        <v>1.66</v>
      </c>
      <c r="O57" s="7"/>
      <c r="U57" s="30"/>
      <c r="X57" s="5"/>
    </row>
    <row r="58" spans="3:25" ht="13.5" thickBot="1" x14ac:dyDescent="0.3">
      <c r="C58" s="183"/>
      <c r="D58" s="58">
        <f t="shared" si="70"/>
        <v>0.99999999999999989</v>
      </c>
      <c r="E58" s="53">
        <v>1.22</v>
      </c>
      <c r="F58" s="53">
        <v>1.32</v>
      </c>
      <c r="G58" s="53">
        <v>1.38</v>
      </c>
      <c r="H58" s="53">
        <v>1.45</v>
      </c>
      <c r="I58" s="53">
        <v>1.5</v>
      </c>
      <c r="J58" s="53">
        <v>1.54</v>
      </c>
      <c r="K58" s="53">
        <v>1.58</v>
      </c>
      <c r="L58" s="53">
        <v>1.62</v>
      </c>
      <c r="M58" s="53">
        <v>1.66</v>
      </c>
      <c r="N58" s="54">
        <v>1.7</v>
      </c>
      <c r="O58" s="7"/>
      <c r="U58" s="30"/>
      <c r="X58" s="5"/>
    </row>
    <row r="59" spans="3:25" x14ac:dyDescent="0.25">
      <c r="C59" s="5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U59" s="30"/>
      <c r="X59" s="5"/>
    </row>
    <row r="60" spans="3:25" x14ac:dyDescent="0.25">
      <c r="C60" s="184" t="s">
        <v>95</v>
      </c>
      <c r="D60" s="185"/>
      <c r="E60" s="185"/>
      <c r="F60" s="185"/>
      <c r="G60" s="186"/>
      <c r="I60" s="7"/>
      <c r="J60" s="7"/>
      <c r="K60" s="7"/>
      <c r="L60" s="7"/>
      <c r="M60" s="7"/>
      <c r="N60" s="7"/>
      <c r="O60" s="7"/>
      <c r="U60" s="30"/>
      <c r="X60" s="5"/>
    </row>
    <row r="61" spans="3:25" ht="14.25" x14ac:dyDescent="0.25">
      <c r="C61" s="26" t="s">
        <v>93</v>
      </c>
      <c r="D61" s="21">
        <v>1.1000000000000001</v>
      </c>
      <c r="E61" s="21">
        <v>1.58</v>
      </c>
      <c r="F61" s="22">
        <v>1.84</v>
      </c>
      <c r="G61" s="61">
        <v>2.4</v>
      </c>
      <c r="I61" s="7"/>
      <c r="J61" s="7"/>
      <c r="K61" s="7"/>
      <c r="L61" s="7"/>
      <c r="M61" s="7"/>
      <c r="N61" s="7"/>
      <c r="O61" s="7"/>
      <c r="U61" s="30"/>
      <c r="X61" s="5"/>
    </row>
    <row r="62" spans="3:25" ht="14.25" x14ac:dyDescent="0.25">
      <c r="C62" s="21" t="s">
        <v>94</v>
      </c>
      <c r="D62" s="26">
        <v>0.1</v>
      </c>
      <c r="E62" s="26">
        <v>0.3</v>
      </c>
      <c r="F62" s="27">
        <v>0.5</v>
      </c>
      <c r="G62" s="62">
        <v>1</v>
      </c>
      <c r="U62" s="30"/>
      <c r="X62" s="5"/>
    </row>
    <row r="63" spans="3:25" x14ac:dyDescent="0.25">
      <c r="F63" s="7"/>
      <c r="G63" s="63"/>
      <c r="U63" s="30"/>
      <c r="X63" s="5"/>
    </row>
    <row r="64" spans="3:25" x14ac:dyDescent="0.25">
      <c r="C64" s="177" t="s">
        <v>98</v>
      </c>
      <c r="D64" s="177"/>
      <c r="E64" s="177"/>
      <c r="F64" s="177"/>
      <c r="G64" s="177"/>
      <c r="H64" s="177"/>
      <c r="I64" s="177"/>
      <c r="X64" s="5"/>
      <c r="Y64" s="30"/>
    </row>
    <row r="65" spans="2:25" x14ac:dyDescent="0.25">
      <c r="C65" s="21" t="s">
        <v>96</v>
      </c>
      <c r="D65" s="21">
        <v>0</v>
      </c>
      <c r="E65" s="21">
        <v>0.5</v>
      </c>
      <c r="F65" s="21">
        <v>1</v>
      </c>
      <c r="G65" s="21">
        <v>1.5</v>
      </c>
      <c r="H65" s="21">
        <v>2</v>
      </c>
      <c r="I65" s="21">
        <v>2.2999999999999998</v>
      </c>
      <c r="X65" s="5"/>
      <c r="Y65" s="30"/>
    </row>
    <row r="66" spans="2:25" x14ac:dyDescent="0.25">
      <c r="C66" s="21" t="s">
        <v>97</v>
      </c>
      <c r="D66" s="21">
        <v>1</v>
      </c>
      <c r="E66" s="21">
        <v>1.1000000000000001</v>
      </c>
      <c r="F66" s="21">
        <v>1.21</v>
      </c>
      <c r="G66" s="21">
        <v>1.33</v>
      </c>
      <c r="H66" s="21">
        <v>1.5</v>
      </c>
      <c r="I66" s="21">
        <v>1.7</v>
      </c>
      <c r="X66" s="5"/>
      <c r="Y66" s="30"/>
    </row>
    <row r="67" spans="2:25" ht="13.5" thickBot="1" x14ac:dyDescent="0.3">
      <c r="X67" s="5"/>
      <c r="Y67" s="30"/>
    </row>
    <row r="68" spans="2:25" ht="14.25" x14ac:dyDescent="0.25">
      <c r="B68" s="166" t="s">
        <v>113</v>
      </c>
      <c r="C68" s="187" t="s">
        <v>115</v>
      </c>
      <c r="D68" s="188"/>
      <c r="E68" s="188"/>
      <c r="F68" s="188"/>
      <c r="G68" s="188"/>
      <c r="H68" s="189"/>
      <c r="I68" s="40"/>
      <c r="X68" s="5"/>
      <c r="Y68" s="30"/>
    </row>
    <row r="69" spans="2:25" ht="15.75" customHeight="1" thickBot="1" x14ac:dyDescent="0.3">
      <c r="B69" s="166"/>
      <c r="C69" s="171" t="s">
        <v>102</v>
      </c>
      <c r="D69" s="172"/>
      <c r="E69" s="172"/>
      <c r="F69" s="172"/>
      <c r="G69" s="172"/>
      <c r="H69" s="173"/>
      <c r="X69" s="5"/>
      <c r="Y69" s="30"/>
    </row>
    <row r="70" spans="2:25" ht="15.75" thickTop="1" thickBot="1" x14ac:dyDescent="0.3">
      <c r="B70" s="166"/>
      <c r="C70" s="83" t="s">
        <v>104</v>
      </c>
      <c r="D70" s="84">
        <v>0</v>
      </c>
      <c r="E70" s="85">
        <v>0.1</v>
      </c>
      <c r="F70" s="85">
        <v>0.3</v>
      </c>
      <c r="G70" s="85">
        <v>0.5</v>
      </c>
      <c r="H70" s="98">
        <v>1</v>
      </c>
      <c r="I70" s="102" t="s">
        <v>108</v>
      </c>
      <c r="J70" s="103" t="s">
        <v>109</v>
      </c>
      <c r="X70" s="5"/>
      <c r="Y70" s="30"/>
    </row>
    <row r="71" spans="2:25" ht="14.25" thickTop="1" thickBot="1" x14ac:dyDescent="0.3">
      <c r="B71" s="166"/>
      <c r="C71" s="83" t="s">
        <v>96</v>
      </c>
      <c r="D71" s="86"/>
      <c r="E71" s="41"/>
      <c r="F71" s="41"/>
      <c r="G71" s="41"/>
      <c r="H71" s="99"/>
      <c r="I71" s="104"/>
      <c r="J71" s="105"/>
      <c r="X71" s="5"/>
      <c r="Y71" s="30"/>
    </row>
    <row r="72" spans="2:25" ht="13.5" thickTop="1" x14ac:dyDescent="0.25">
      <c r="B72" s="166"/>
      <c r="C72" s="87">
        <v>0.5</v>
      </c>
      <c r="D72" s="88">
        <v>2.37</v>
      </c>
      <c r="E72" s="42">
        <v>2.33</v>
      </c>
      <c r="F72" s="42">
        <v>2.33</v>
      </c>
      <c r="G72" s="42">
        <v>2.33</v>
      </c>
      <c r="H72" s="100">
        <v>2.33</v>
      </c>
      <c r="I72" s="106">
        <f>SLOPE($E72:$H72,$E$70:$H$70)</f>
        <v>0</v>
      </c>
      <c r="J72" s="107">
        <f>INTERCEPT($E72:$H72,$E$70:$H$70)</f>
        <v>2.33</v>
      </c>
      <c r="X72" s="5"/>
      <c r="Y72" s="30"/>
    </row>
    <row r="73" spans="2:25" x14ac:dyDescent="0.25">
      <c r="B73" s="166"/>
      <c r="C73" s="89">
        <v>1</v>
      </c>
      <c r="D73" s="88">
        <v>2.31</v>
      </c>
      <c r="E73" s="42">
        <v>2.25</v>
      </c>
      <c r="F73" s="42">
        <v>2.25</v>
      </c>
      <c r="G73" s="42">
        <v>2.25</v>
      </c>
      <c r="H73" s="100">
        <v>2.25</v>
      </c>
      <c r="I73" s="106">
        <f t="shared" ref="I73:I79" si="71">SLOPE($E73:$H73,$E$70:$H$70)</f>
        <v>0</v>
      </c>
      <c r="J73" s="107">
        <f t="shared" ref="J73:J79" si="72">INTERCEPT($E73:$H73,$E$70:$H$70)</f>
        <v>2.25</v>
      </c>
      <c r="X73" s="5"/>
      <c r="Y73" s="30"/>
    </row>
    <row r="74" spans="2:25" x14ac:dyDescent="0.25">
      <c r="B74" s="166"/>
      <c r="C74" s="89">
        <v>1.5</v>
      </c>
      <c r="D74" s="88">
        <v>2.2799999999999998</v>
      </c>
      <c r="E74" s="42">
        <v>2.23</v>
      </c>
      <c r="F74" s="42">
        <v>2.2000000000000002</v>
      </c>
      <c r="G74" s="42">
        <v>2.2000000000000002</v>
      </c>
      <c r="H74" s="100">
        <v>2.2000000000000002</v>
      </c>
      <c r="I74" s="106">
        <f t="shared" si="71"/>
        <v>-2.5139664804469108E-2</v>
      </c>
      <c r="J74" s="107">
        <f t="shared" si="72"/>
        <v>2.2194413407821227</v>
      </c>
      <c r="X74" s="5"/>
      <c r="Y74" s="30"/>
    </row>
    <row r="75" spans="2:25" x14ac:dyDescent="0.25">
      <c r="B75" s="166"/>
      <c r="C75" s="89">
        <v>2</v>
      </c>
      <c r="D75" s="88">
        <v>2.27</v>
      </c>
      <c r="E75" s="42">
        <v>2.23</v>
      </c>
      <c r="F75" s="42">
        <v>2.2000000000000002</v>
      </c>
      <c r="G75" s="42">
        <v>2.19</v>
      </c>
      <c r="H75" s="100">
        <v>2.1800000000000002</v>
      </c>
      <c r="I75" s="106">
        <f t="shared" si="71"/>
        <v>-4.9162011173184229E-2</v>
      </c>
      <c r="J75" s="107">
        <f t="shared" si="72"/>
        <v>2.2233519553072623</v>
      </c>
      <c r="X75" s="5"/>
      <c r="Y75" s="30"/>
    </row>
    <row r="76" spans="2:25" x14ac:dyDescent="0.25">
      <c r="B76" s="166"/>
      <c r="C76" s="89">
        <v>3</v>
      </c>
      <c r="D76" s="88">
        <v>2.2599999999999998</v>
      </c>
      <c r="E76" s="42">
        <v>2.2200000000000002</v>
      </c>
      <c r="F76" s="42">
        <v>2.19</v>
      </c>
      <c r="G76" s="42">
        <v>2.1800000000000002</v>
      </c>
      <c r="H76" s="100">
        <v>2.16</v>
      </c>
      <c r="I76" s="106">
        <f t="shared" si="71"/>
        <v>-6.0893854748603322E-2</v>
      </c>
      <c r="J76" s="107">
        <f t="shared" si="72"/>
        <v>2.2164245810055867</v>
      </c>
      <c r="X76" s="5"/>
      <c r="Y76" s="30"/>
    </row>
    <row r="77" spans="2:25" x14ac:dyDescent="0.25">
      <c r="B77" s="166"/>
      <c r="C77" s="89">
        <v>5</v>
      </c>
      <c r="D77" s="88">
        <v>2.2599999999999998</v>
      </c>
      <c r="E77" s="42">
        <v>2.21</v>
      </c>
      <c r="F77" s="42">
        <v>2.19</v>
      </c>
      <c r="G77" s="42">
        <v>2.17</v>
      </c>
      <c r="H77" s="100">
        <v>2.16</v>
      </c>
      <c r="I77" s="106">
        <f t="shared" si="71"/>
        <v>-5.3072625698323807E-2</v>
      </c>
      <c r="J77" s="107">
        <f t="shared" si="72"/>
        <v>2.2077094972067037</v>
      </c>
      <c r="X77" s="5"/>
      <c r="Y77" s="30"/>
    </row>
    <row r="78" spans="2:25" x14ac:dyDescent="0.25">
      <c r="B78" s="166"/>
      <c r="C78" s="89">
        <v>10</v>
      </c>
      <c r="D78" s="88">
        <v>2.25</v>
      </c>
      <c r="E78" s="42">
        <v>2.2000000000000002</v>
      </c>
      <c r="F78" s="42">
        <v>2.1800000000000002</v>
      </c>
      <c r="G78" s="42">
        <v>2.17</v>
      </c>
      <c r="H78" s="100">
        <v>2.15</v>
      </c>
      <c r="I78" s="106">
        <f t="shared" si="71"/>
        <v>-5.2513966480447254E-2</v>
      </c>
      <c r="J78" s="107">
        <f t="shared" si="72"/>
        <v>2.1999441340782129</v>
      </c>
      <c r="X78" s="5"/>
      <c r="Y78" s="30"/>
    </row>
    <row r="79" spans="2:25" ht="15.75" customHeight="1" thickBot="1" x14ac:dyDescent="0.3">
      <c r="B79" s="166"/>
      <c r="C79" s="90">
        <v>15</v>
      </c>
      <c r="D79" s="91">
        <v>2.25</v>
      </c>
      <c r="E79" s="92">
        <v>2.2000000000000002</v>
      </c>
      <c r="F79" s="92">
        <v>2.1800000000000002</v>
      </c>
      <c r="G79" s="92">
        <v>2.17</v>
      </c>
      <c r="H79" s="101">
        <v>2.15</v>
      </c>
      <c r="I79" s="108">
        <f t="shared" si="71"/>
        <v>-5.2513966480447254E-2</v>
      </c>
      <c r="J79" s="109">
        <f t="shared" si="72"/>
        <v>2.1999441340782129</v>
      </c>
      <c r="X79" s="5"/>
      <c r="Y79" s="30"/>
    </row>
    <row r="80" spans="2:25" ht="15.75" customHeight="1" thickBot="1" x14ac:dyDescent="0.3">
      <c r="C80" s="174" t="s">
        <v>103</v>
      </c>
      <c r="D80" s="175"/>
      <c r="E80" s="175"/>
      <c r="F80" s="175"/>
      <c r="G80" s="175"/>
      <c r="H80" s="176"/>
      <c r="I80" s="93"/>
      <c r="X80" s="5"/>
      <c r="Y80" s="30"/>
    </row>
    <row r="81" spans="3:25" ht="15.75" thickTop="1" thickBot="1" x14ac:dyDescent="0.3">
      <c r="C81" s="126" t="s">
        <v>94</v>
      </c>
      <c r="D81" s="127">
        <v>0</v>
      </c>
      <c r="E81" s="128">
        <v>0.1</v>
      </c>
      <c r="F81" s="128">
        <v>0.3</v>
      </c>
      <c r="G81" s="128">
        <v>0.5</v>
      </c>
      <c r="H81" s="129">
        <v>1</v>
      </c>
      <c r="I81" s="138" t="s">
        <v>108</v>
      </c>
      <c r="J81" s="139" t="s">
        <v>109</v>
      </c>
      <c r="X81" s="5"/>
      <c r="Y81" s="30"/>
    </row>
    <row r="82" spans="3:25" ht="14.25" thickTop="1" thickBot="1" x14ac:dyDescent="0.3">
      <c r="C82" s="126" t="s">
        <v>96</v>
      </c>
      <c r="D82" s="130"/>
      <c r="E82" s="121"/>
      <c r="F82" s="121"/>
      <c r="G82" s="121"/>
      <c r="H82" s="131"/>
      <c r="I82" s="140"/>
      <c r="J82" s="141"/>
      <c r="X82" s="5"/>
      <c r="Y82" s="30"/>
    </row>
    <row r="83" spans="3:25" ht="13.5" thickTop="1" x14ac:dyDescent="0.25">
      <c r="C83" s="132">
        <v>0.5</v>
      </c>
      <c r="D83" s="130">
        <v>1.76</v>
      </c>
      <c r="E83" s="121">
        <v>1.76</v>
      </c>
      <c r="F83" s="121">
        <v>1.76</v>
      </c>
      <c r="G83" s="121">
        <v>1.76</v>
      </c>
      <c r="H83" s="131">
        <v>1.76</v>
      </c>
      <c r="I83" s="142">
        <f t="shared" ref="I83:I90" si="73">SLOPE($E83:$H83,$E$70:$H$70)</f>
        <v>0</v>
      </c>
      <c r="J83" s="143">
        <f t="shared" ref="J83:J90" si="74">INTERCEPT($E83:$H83,$E$70:$H$70)</f>
        <v>1.76</v>
      </c>
      <c r="X83" s="5"/>
      <c r="Y83" s="30"/>
    </row>
    <row r="84" spans="3:25" x14ac:dyDescent="0.25">
      <c r="C84" s="133">
        <v>1</v>
      </c>
      <c r="D84" s="94">
        <v>1.76</v>
      </c>
      <c r="E84" s="95">
        <v>1.75</v>
      </c>
      <c r="F84" s="95">
        <v>1.75</v>
      </c>
      <c r="G84" s="95">
        <v>1.75</v>
      </c>
      <c r="H84" s="96">
        <v>1.75</v>
      </c>
      <c r="I84" s="142">
        <f t="shared" si="73"/>
        <v>0</v>
      </c>
      <c r="J84" s="143">
        <f t="shared" si="74"/>
        <v>1.75</v>
      </c>
      <c r="X84" s="5"/>
      <c r="Y84" s="30"/>
    </row>
    <row r="85" spans="3:25" x14ac:dyDescent="0.25">
      <c r="C85" s="133">
        <v>1.5</v>
      </c>
      <c r="D85" s="94">
        <v>1.75</v>
      </c>
      <c r="E85" s="95">
        <v>1.74</v>
      </c>
      <c r="F85" s="95">
        <v>1.74</v>
      </c>
      <c r="G85" s="95">
        <v>1.74</v>
      </c>
      <c r="H85" s="96">
        <v>1.74</v>
      </c>
      <c r="I85" s="142">
        <f t="shared" si="73"/>
        <v>0</v>
      </c>
      <c r="J85" s="143">
        <f t="shared" si="74"/>
        <v>1.74</v>
      </c>
      <c r="X85" s="5"/>
      <c r="Y85" s="30"/>
    </row>
    <row r="86" spans="3:25" x14ac:dyDescent="0.25">
      <c r="C86" s="133">
        <v>2</v>
      </c>
      <c r="D86" s="94">
        <v>1.75</v>
      </c>
      <c r="E86" s="95">
        <v>1.74</v>
      </c>
      <c r="F86" s="95">
        <v>1.74</v>
      </c>
      <c r="G86" s="95">
        <v>1.74</v>
      </c>
      <c r="H86" s="96">
        <v>1.74</v>
      </c>
      <c r="I86" s="142">
        <f t="shared" si="73"/>
        <v>0</v>
      </c>
      <c r="J86" s="143">
        <f t="shared" si="74"/>
        <v>1.74</v>
      </c>
      <c r="X86" s="5"/>
      <c r="Y86" s="30"/>
    </row>
    <row r="87" spans="3:25" x14ac:dyDescent="0.25">
      <c r="C87" s="133">
        <v>3</v>
      </c>
      <c r="D87" s="94">
        <v>1.75</v>
      </c>
      <c r="E87" s="95">
        <v>1.74</v>
      </c>
      <c r="F87" s="95">
        <v>1.74</v>
      </c>
      <c r="G87" s="95">
        <v>1.73</v>
      </c>
      <c r="H87" s="96">
        <v>1.73</v>
      </c>
      <c r="I87" s="142">
        <f t="shared" si="73"/>
        <v>-1.2290502793296101E-2</v>
      </c>
      <c r="J87" s="143">
        <f t="shared" si="74"/>
        <v>1.7408379888268155</v>
      </c>
      <c r="X87" s="5"/>
      <c r="Y87" s="30"/>
    </row>
    <row r="88" spans="3:25" x14ac:dyDescent="0.25">
      <c r="C88" s="133">
        <v>5</v>
      </c>
      <c r="D88" s="94">
        <v>1.75</v>
      </c>
      <c r="E88" s="95">
        <v>1.74</v>
      </c>
      <c r="F88" s="95">
        <v>1.74</v>
      </c>
      <c r="G88" s="95">
        <v>1.73</v>
      </c>
      <c r="H88" s="96">
        <v>1.73</v>
      </c>
      <c r="I88" s="142">
        <f t="shared" si="73"/>
        <v>-1.2290502793296101E-2</v>
      </c>
      <c r="J88" s="143">
        <f t="shared" si="74"/>
        <v>1.7408379888268155</v>
      </c>
      <c r="X88" s="5"/>
      <c r="Y88" s="30"/>
    </row>
    <row r="89" spans="3:25" x14ac:dyDescent="0.25">
      <c r="C89" s="133">
        <v>10</v>
      </c>
      <c r="D89" s="94">
        <v>1.75</v>
      </c>
      <c r="E89" s="95">
        <v>1.74</v>
      </c>
      <c r="F89" s="95">
        <v>1.74</v>
      </c>
      <c r="G89" s="95">
        <v>1.73</v>
      </c>
      <c r="H89" s="96">
        <v>1.73</v>
      </c>
      <c r="I89" s="142">
        <f t="shared" si="73"/>
        <v>-1.2290502793296101E-2</v>
      </c>
      <c r="J89" s="143">
        <f t="shared" si="74"/>
        <v>1.7408379888268155</v>
      </c>
      <c r="X89" s="5"/>
      <c r="Y89" s="30"/>
    </row>
    <row r="90" spans="3:25" ht="13.5" thickBot="1" x14ac:dyDescent="0.3">
      <c r="C90" s="134">
        <v>15</v>
      </c>
      <c r="D90" s="135">
        <v>1.75</v>
      </c>
      <c r="E90" s="136">
        <v>1.74</v>
      </c>
      <c r="F90" s="136">
        <v>1.74</v>
      </c>
      <c r="G90" s="136">
        <v>1.73</v>
      </c>
      <c r="H90" s="137">
        <v>1.73</v>
      </c>
      <c r="I90" s="144">
        <f t="shared" si="73"/>
        <v>-1.2290502793296101E-2</v>
      </c>
      <c r="J90" s="145">
        <f t="shared" si="74"/>
        <v>1.7408379888268155</v>
      </c>
      <c r="X90" s="5"/>
      <c r="Y90" s="30"/>
    </row>
    <row r="91" spans="3:25" x14ac:dyDescent="0.25">
      <c r="X91" s="5"/>
      <c r="Y91" s="30"/>
    </row>
    <row r="92" spans="3:25" x14ac:dyDescent="0.25">
      <c r="X92" s="5"/>
      <c r="Y92" s="30"/>
    </row>
    <row r="93" spans="3:25" x14ac:dyDescent="0.25">
      <c r="X93" s="5"/>
      <c r="Y93" s="30"/>
    </row>
    <row r="94" spans="3:25" x14ac:dyDescent="0.25">
      <c r="X94" s="5"/>
      <c r="Y94" s="30"/>
    </row>
    <row r="95" spans="3:25" x14ac:dyDescent="0.25">
      <c r="X95" s="5"/>
      <c r="Y95" s="30"/>
    </row>
    <row r="96" spans="3:25" x14ac:dyDescent="0.25">
      <c r="X96" s="5"/>
      <c r="Y96" s="30"/>
    </row>
    <row r="97" spans="24:25" x14ac:dyDescent="0.25">
      <c r="X97" s="5"/>
      <c r="Y97" s="30"/>
    </row>
    <row r="98" spans="24:25" x14ac:dyDescent="0.25">
      <c r="X98" s="5"/>
      <c r="Y98" s="30"/>
    </row>
    <row r="99" spans="24:25" x14ac:dyDescent="0.25">
      <c r="X99" s="5"/>
      <c r="Y99" s="30"/>
    </row>
    <row r="100" spans="24:25" x14ac:dyDescent="0.25">
      <c r="X100" s="5"/>
      <c r="Y100" s="30"/>
    </row>
    <row r="101" spans="24:25" x14ac:dyDescent="0.25">
      <c r="X101" s="5"/>
      <c r="Y101" s="30"/>
    </row>
    <row r="102" spans="24:25" x14ac:dyDescent="0.25">
      <c r="X102" s="5"/>
      <c r="Y102" s="30"/>
    </row>
    <row r="103" spans="24:25" x14ac:dyDescent="0.25">
      <c r="X103" s="5"/>
      <c r="Y103" s="30"/>
    </row>
    <row r="104" spans="24:25" x14ac:dyDescent="0.25">
      <c r="X104" s="5"/>
      <c r="Y104" s="30"/>
    </row>
    <row r="105" spans="24:25" x14ac:dyDescent="0.25">
      <c r="X105" s="5"/>
      <c r="Y105" s="30"/>
    </row>
    <row r="106" spans="24:25" x14ac:dyDescent="0.25">
      <c r="X106" s="5"/>
      <c r="Y106" s="30"/>
    </row>
    <row r="107" spans="24:25" x14ac:dyDescent="0.25">
      <c r="X107" s="5"/>
      <c r="Y107" s="30"/>
    </row>
    <row r="108" spans="24:25" x14ac:dyDescent="0.25">
      <c r="X108" s="5"/>
      <c r="Y108" s="30"/>
    </row>
    <row r="109" spans="24:25" x14ac:dyDescent="0.25">
      <c r="X109" s="5"/>
      <c r="Y109" s="30"/>
    </row>
    <row r="110" spans="24:25" x14ac:dyDescent="0.25">
      <c r="X110" s="5"/>
      <c r="Y110" s="30"/>
    </row>
    <row r="111" spans="24:25" x14ac:dyDescent="0.25">
      <c r="X111" s="5"/>
      <c r="Y111" s="30"/>
    </row>
    <row r="112" spans="24:25" x14ac:dyDescent="0.25">
      <c r="X112" s="5"/>
      <c r="Y112" s="30"/>
    </row>
    <row r="113" spans="24:25" x14ac:dyDescent="0.25">
      <c r="X113" s="5"/>
      <c r="Y113" s="30"/>
    </row>
    <row r="114" spans="24:25" x14ac:dyDescent="0.25">
      <c r="X114" s="5"/>
      <c r="Y114" s="30"/>
    </row>
    <row r="115" spans="24:25" x14ac:dyDescent="0.25">
      <c r="X115" s="5"/>
      <c r="Y115" s="30"/>
    </row>
    <row r="116" spans="24:25" x14ac:dyDescent="0.25">
      <c r="X116" s="5"/>
      <c r="Y116" s="30"/>
    </row>
    <row r="117" spans="24:25" x14ac:dyDescent="0.25">
      <c r="X117" s="5"/>
      <c r="Y117" s="30"/>
    </row>
    <row r="118" spans="24:25" x14ac:dyDescent="0.25">
      <c r="X118" s="5"/>
      <c r="Y118" s="30"/>
    </row>
    <row r="119" spans="24:25" x14ac:dyDescent="0.25">
      <c r="X119" s="5"/>
      <c r="Y119" s="30"/>
    </row>
    <row r="120" spans="24:25" x14ac:dyDescent="0.25">
      <c r="X120" s="5"/>
      <c r="Y120" s="30"/>
    </row>
    <row r="121" spans="24:25" x14ac:dyDescent="0.25">
      <c r="X121" s="5"/>
      <c r="Y121" s="30"/>
    </row>
    <row r="122" spans="24:25" x14ac:dyDescent="0.25">
      <c r="X122" s="5"/>
      <c r="Y122" s="30"/>
    </row>
    <row r="123" spans="24:25" x14ac:dyDescent="0.25">
      <c r="X123" s="5"/>
      <c r="Y123" s="30"/>
    </row>
    <row r="124" spans="24:25" x14ac:dyDescent="0.25">
      <c r="X124" s="5"/>
      <c r="Y124" s="30"/>
    </row>
    <row r="125" spans="24:25" x14ac:dyDescent="0.25">
      <c r="X125" s="5"/>
      <c r="Y125" s="30"/>
    </row>
    <row r="126" spans="24:25" x14ac:dyDescent="0.25">
      <c r="X126" s="5"/>
      <c r="Y126" s="30"/>
    </row>
    <row r="127" spans="24:25" x14ac:dyDescent="0.25">
      <c r="X127" s="5"/>
      <c r="Y127" s="30"/>
    </row>
    <row r="128" spans="24:25" x14ac:dyDescent="0.25">
      <c r="X128" s="5"/>
      <c r="Y128" s="30"/>
    </row>
    <row r="129" spans="24:25" x14ac:dyDescent="0.25">
      <c r="X129" s="5"/>
      <c r="Y129" s="30"/>
    </row>
    <row r="130" spans="24:25" x14ac:dyDescent="0.25">
      <c r="X130" s="5"/>
      <c r="Y130" s="30"/>
    </row>
    <row r="131" spans="24:25" x14ac:dyDescent="0.25">
      <c r="X131" s="5"/>
      <c r="Y131" s="30"/>
    </row>
    <row r="132" spans="24:25" x14ac:dyDescent="0.25">
      <c r="X132" s="5"/>
      <c r="Y132" s="30"/>
    </row>
    <row r="133" spans="24:25" x14ac:dyDescent="0.25">
      <c r="X133" s="5"/>
      <c r="Y133" s="30"/>
    </row>
    <row r="134" spans="24:25" x14ac:dyDescent="0.25">
      <c r="X134" s="5"/>
      <c r="Y134" s="30"/>
    </row>
    <row r="135" spans="24:25" x14ac:dyDescent="0.25">
      <c r="X135" s="5"/>
      <c r="Y135" s="30"/>
    </row>
    <row r="136" spans="24:25" x14ac:dyDescent="0.25">
      <c r="X136" s="5"/>
      <c r="Y136" s="30"/>
    </row>
    <row r="137" spans="24:25" x14ac:dyDescent="0.25">
      <c r="X137" s="5"/>
      <c r="Y137" s="30"/>
    </row>
    <row r="138" spans="24:25" x14ac:dyDescent="0.25">
      <c r="X138" s="5"/>
      <c r="Y138" s="30"/>
    </row>
    <row r="139" spans="24:25" x14ac:dyDescent="0.25">
      <c r="X139" s="5"/>
      <c r="Y139" s="30"/>
    </row>
    <row r="140" spans="24:25" x14ac:dyDescent="0.25">
      <c r="X140" s="5"/>
      <c r="Y140" s="30"/>
    </row>
    <row r="141" spans="24:25" x14ac:dyDescent="0.25">
      <c r="X141" s="5"/>
      <c r="Y141" s="30"/>
    </row>
    <row r="142" spans="24:25" x14ac:dyDescent="0.25">
      <c r="X142" s="5"/>
      <c r="Y142" s="30"/>
    </row>
    <row r="143" spans="24:25" x14ac:dyDescent="0.25">
      <c r="X143" s="5"/>
      <c r="Y143" s="30"/>
    </row>
    <row r="144" spans="24:25" x14ac:dyDescent="0.25">
      <c r="X144" s="5"/>
      <c r="Y144" s="30"/>
    </row>
    <row r="145" spans="24:25" x14ac:dyDescent="0.25">
      <c r="X145" s="5"/>
      <c r="Y145" s="30"/>
    </row>
    <row r="146" spans="24:25" x14ac:dyDescent="0.25">
      <c r="X146" s="5"/>
      <c r="Y146" s="30"/>
    </row>
    <row r="147" spans="24:25" x14ac:dyDescent="0.25">
      <c r="X147" s="5"/>
      <c r="Y147" s="30"/>
    </row>
    <row r="148" spans="24:25" x14ac:dyDescent="0.25">
      <c r="X148" s="5"/>
      <c r="Y148" s="30"/>
    </row>
    <row r="149" spans="24:25" x14ac:dyDescent="0.25">
      <c r="X149" s="5"/>
      <c r="Y149" s="30"/>
    </row>
    <row r="150" spans="24:25" x14ac:dyDescent="0.25">
      <c r="X150" s="5"/>
      <c r="Y150" s="30"/>
    </row>
    <row r="151" spans="24:25" x14ac:dyDescent="0.25">
      <c r="X151" s="5"/>
      <c r="Y151" s="30"/>
    </row>
    <row r="152" spans="24:25" x14ac:dyDescent="0.25">
      <c r="X152" s="5"/>
      <c r="Y152" s="30"/>
    </row>
    <row r="153" spans="24:25" x14ac:dyDescent="0.25">
      <c r="X153" s="5"/>
      <c r="Y153" s="30"/>
    </row>
    <row r="154" spans="24:25" x14ac:dyDescent="0.25">
      <c r="X154" s="5"/>
      <c r="Y154" s="30"/>
    </row>
    <row r="155" spans="24:25" x14ac:dyDescent="0.25">
      <c r="X155" s="5"/>
      <c r="Y155" s="30"/>
    </row>
    <row r="156" spans="24:25" x14ac:dyDescent="0.25">
      <c r="X156" s="5"/>
      <c r="Y156" s="30"/>
    </row>
    <row r="157" spans="24:25" x14ac:dyDescent="0.25">
      <c r="X157" s="5"/>
      <c r="Y157" s="30"/>
    </row>
    <row r="158" spans="24:25" x14ac:dyDescent="0.25">
      <c r="X158" s="5"/>
      <c r="Y158" s="30"/>
    </row>
    <row r="159" spans="24:25" x14ac:dyDescent="0.25">
      <c r="X159" s="5"/>
      <c r="Y159" s="30"/>
    </row>
    <row r="160" spans="24:25" x14ac:dyDescent="0.25">
      <c r="X160" s="5"/>
      <c r="Y160" s="30"/>
    </row>
    <row r="161" spans="24:25" x14ac:dyDescent="0.25">
      <c r="X161" s="5"/>
      <c r="Y161" s="30"/>
    </row>
    <row r="162" spans="24:25" x14ac:dyDescent="0.25">
      <c r="X162" s="5"/>
      <c r="Y162" s="30"/>
    </row>
    <row r="163" spans="24:25" x14ac:dyDescent="0.25">
      <c r="X163" s="5"/>
      <c r="Y163" s="30"/>
    </row>
    <row r="164" spans="24:25" x14ac:dyDescent="0.25">
      <c r="X164" s="5"/>
      <c r="Y164" s="30"/>
    </row>
    <row r="165" spans="24:25" x14ac:dyDescent="0.25">
      <c r="X165" s="5"/>
      <c r="Y165" s="30"/>
    </row>
    <row r="166" spans="24:25" x14ac:dyDescent="0.25">
      <c r="X166" s="5"/>
      <c r="Y166" s="30"/>
    </row>
    <row r="167" spans="24:25" x14ac:dyDescent="0.25">
      <c r="X167" s="5"/>
      <c r="Y167" s="30"/>
    </row>
    <row r="168" spans="24:25" x14ac:dyDescent="0.25">
      <c r="X168" s="5"/>
      <c r="Y168" s="30"/>
    </row>
    <row r="169" spans="24:25" x14ac:dyDescent="0.25">
      <c r="X169" s="5"/>
      <c r="Y169" s="30"/>
    </row>
    <row r="170" spans="24:25" x14ac:dyDescent="0.25">
      <c r="X170" s="5"/>
      <c r="Y170" s="30"/>
    </row>
    <row r="171" spans="24:25" x14ac:dyDescent="0.25">
      <c r="X171" s="5"/>
      <c r="Y171" s="30"/>
    </row>
    <row r="172" spans="24:25" x14ac:dyDescent="0.25">
      <c r="X172" s="5"/>
      <c r="Y172" s="30"/>
    </row>
    <row r="173" spans="24:25" x14ac:dyDescent="0.25">
      <c r="X173" s="5"/>
      <c r="Y173" s="30"/>
    </row>
    <row r="174" spans="24:25" x14ac:dyDescent="0.25">
      <c r="X174" s="5"/>
      <c r="Y174" s="30"/>
    </row>
    <row r="175" spans="24:25" x14ac:dyDescent="0.25">
      <c r="X175" s="5"/>
      <c r="Y175" s="30"/>
    </row>
    <row r="176" spans="24:25" x14ac:dyDescent="0.25">
      <c r="X176" s="5"/>
      <c r="Y176" s="30"/>
    </row>
    <row r="177" spans="24:25" x14ac:dyDescent="0.25">
      <c r="X177" s="5"/>
      <c r="Y177" s="30"/>
    </row>
    <row r="178" spans="24:25" x14ac:dyDescent="0.25">
      <c r="X178" s="5"/>
      <c r="Y178" s="30"/>
    </row>
  </sheetData>
  <mergeCells count="20">
    <mergeCell ref="L2:AH2"/>
    <mergeCell ref="E2:J2"/>
    <mergeCell ref="C41:H41"/>
    <mergeCell ref="B3:C3"/>
    <mergeCell ref="L30:AH30"/>
    <mergeCell ref="L31:M31"/>
    <mergeCell ref="L32:L41"/>
    <mergeCell ref="L4:L25"/>
    <mergeCell ref="L3:M3"/>
    <mergeCell ref="B14:C14"/>
    <mergeCell ref="C46:N46"/>
    <mergeCell ref="B68:B79"/>
    <mergeCell ref="B18:C23"/>
    <mergeCell ref="C69:H69"/>
    <mergeCell ref="C80:H80"/>
    <mergeCell ref="C64:I64"/>
    <mergeCell ref="D47:N47"/>
    <mergeCell ref="C48:C58"/>
    <mergeCell ref="C60:G60"/>
    <mergeCell ref="C68:H68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RCP Class Analysis</vt:lpstr>
      <vt:lpstr>Lookup</vt:lpstr>
    </vt:vector>
  </TitlesOfParts>
  <Company>Strand Associates,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Athmer</dc:creator>
  <cp:lastModifiedBy>Wong, Allison</cp:lastModifiedBy>
  <cp:lastPrinted>2023-11-07T15:03:29Z</cp:lastPrinted>
  <dcterms:created xsi:type="dcterms:W3CDTF">2014-06-06T20:36:18Z</dcterms:created>
  <dcterms:modified xsi:type="dcterms:W3CDTF">2023-11-07T15:05:10Z</dcterms:modified>
</cp:coreProperties>
</file>